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"/>
    </mc:Choice>
  </mc:AlternateContent>
  <bookViews>
    <workbookView xWindow="0" yWindow="0" windowWidth="19200" windowHeight="11640"/>
  </bookViews>
  <sheets>
    <sheet name="Overall Result" sheetId="1" r:id="rId1"/>
    <sheet name="Repeats Data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9" i="1" l="1"/>
  <c r="F9" i="1"/>
  <c r="E9" i="1"/>
  <c r="AE10" i="2"/>
  <c r="AD10" i="2"/>
  <c r="AC10" i="2"/>
  <c r="S10" i="2"/>
  <c r="R10" i="2"/>
  <c r="Q10" i="2"/>
  <c r="G10" i="2"/>
  <c r="F10" i="2"/>
  <c r="E10" i="2"/>
  <c r="G8" i="1" l="1"/>
  <c r="F8" i="1"/>
  <c r="E8" i="1"/>
  <c r="G7" i="1" l="1"/>
  <c r="F7" i="1"/>
  <c r="E7" i="1"/>
  <c r="D11" i="1" l="1"/>
  <c r="C11" i="1"/>
  <c r="B11" i="1"/>
  <c r="D10" i="1" l="1"/>
  <c r="C10" i="1"/>
  <c r="B10" i="1"/>
  <c r="D9" i="1" l="1"/>
  <c r="C9" i="1"/>
  <c r="B9" i="1"/>
  <c r="D8" i="1" l="1"/>
  <c r="C8" i="1"/>
  <c r="B8" i="1"/>
  <c r="D7" i="1" l="1"/>
  <c r="C7" i="1"/>
  <c r="B7" i="1"/>
  <c r="G11" i="1" l="1"/>
  <c r="F11" i="1"/>
  <c r="E11" i="1"/>
  <c r="AE12" i="2"/>
  <c r="AD12" i="2"/>
  <c r="AC12" i="2"/>
  <c r="S12" i="2"/>
  <c r="R12" i="2"/>
  <c r="Q12" i="2"/>
  <c r="G12" i="2"/>
  <c r="F12" i="2"/>
  <c r="E12" i="2"/>
  <c r="F10" i="1" l="1"/>
  <c r="E10" i="1"/>
  <c r="AE11" i="2"/>
  <c r="AD11" i="2"/>
  <c r="AC11" i="2"/>
  <c r="S11" i="2"/>
  <c r="R11" i="2"/>
  <c r="Q11" i="2"/>
  <c r="G11" i="2"/>
  <c r="F11" i="2"/>
  <c r="E11" i="2"/>
  <c r="AE9" i="2" l="1"/>
  <c r="AD9" i="2"/>
  <c r="AC9" i="2"/>
  <c r="S9" i="2"/>
  <c r="R9" i="2"/>
  <c r="Q9" i="2"/>
  <c r="G9" i="2"/>
  <c r="F9" i="2"/>
  <c r="E9" i="2"/>
  <c r="AE8" i="2" l="1"/>
  <c r="AD8" i="2"/>
  <c r="AC8" i="2"/>
  <c r="S8" i="2"/>
  <c r="R8" i="2"/>
  <c r="Q8" i="2"/>
  <c r="G8" i="2"/>
  <c r="F8" i="2"/>
  <c r="E8" i="2"/>
  <c r="AB12" i="2" l="1"/>
  <c r="AA12" i="2"/>
  <c r="Z12" i="2"/>
  <c r="P12" i="2"/>
  <c r="O12" i="2"/>
  <c r="N12" i="2"/>
  <c r="D12" i="2"/>
  <c r="C12" i="2"/>
  <c r="B12" i="2"/>
  <c r="AB11" i="2" l="1"/>
  <c r="AA11" i="2"/>
  <c r="Z11" i="2"/>
  <c r="P11" i="2"/>
  <c r="O11" i="2"/>
  <c r="N11" i="2"/>
  <c r="D11" i="2"/>
  <c r="C11" i="2"/>
  <c r="B11" i="2"/>
  <c r="AB10" i="2" l="1"/>
  <c r="AA10" i="2"/>
  <c r="Z10" i="2"/>
  <c r="P10" i="2"/>
  <c r="O10" i="2"/>
  <c r="N10" i="2"/>
  <c r="D10" i="2"/>
  <c r="C10" i="2"/>
  <c r="B10" i="2"/>
  <c r="AB9" i="2" l="1"/>
  <c r="AA9" i="2"/>
  <c r="Z9" i="2"/>
  <c r="P9" i="2"/>
  <c r="O9" i="2"/>
  <c r="N9" i="2"/>
  <c r="D9" i="2"/>
  <c r="C9" i="2"/>
  <c r="B9" i="2"/>
  <c r="AB8" i="2" l="1"/>
  <c r="AA8" i="2"/>
  <c r="Z8" i="2"/>
  <c r="P8" i="2"/>
  <c r="O8" i="2"/>
  <c r="N8" i="2"/>
  <c r="D8" i="2"/>
  <c r="C8" i="2"/>
  <c r="B8" i="2"/>
  <c r="AA18" i="2" l="1"/>
  <c r="AA17" i="2"/>
  <c r="AH12" i="2"/>
  <c r="AH11" i="2"/>
  <c r="AH10" i="2"/>
  <c r="AH9" i="2"/>
  <c r="O18" i="2"/>
  <c r="O17" i="2"/>
  <c r="O20" i="2" s="1"/>
  <c r="V12" i="2"/>
  <c r="V11" i="2"/>
  <c r="V10" i="2"/>
  <c r="V9" i="2"/>
  <c r="C18" i="2"/>
  <c r="C17" i="2"/>
  <c r="J10" i="2"/>
  <c r="AA20" i="2" l="1"/>
  <c r="C20" i="2"/>
  <c r="J9" i="2"/>
  <c r="J12" i="2"/>
  <c r="J11" i="2"/>
  <c r="F20" i="2" l="1"/>
  <c r="G26" i="2" s="1"/>
  <c r="R20" i="2"/>
  <c r="AD20" i="2"/>
  <c r="C24" i="2"/>
  <c r="E25" i="2"/>
  <c r="E24" i="2"/>
  <c r="G25" i="2"/>
  <c r="G23" i="2"/>
  <c r="G24" i="2"/>
  <c r="C26" i="2"/>
  <c r="F27" i="2"/>
  <c r="C25" i="2"/>
  <c r="E26" i="2"/>
  <c r="G27" i="2"/>
  <c r="C22" i="1"/>
  <c r="C21" i="1"/>
  <c r="E23" i="2" l="1"/>
  <c r="C23" i="2"/>
  <c r="D27" i="2"/>
  <c r="D26" i="2"/>
  <c r="B26" i="2"/>
  <c r="F25" i="2"/>
  <c r="D25" i="2"/>
  <c r="F24" i="2"/>
  <c r="F26" i="2"/>
  <c r="D24" i="2"/>
  <c r="B23" i="2"/>
  <c r="F23" i="2"/>
  <c r="D23" i="2"/>
  <c r="B27" i="2"/>
  <c r="B25" i="2"/>
  <c r="B24" i="2"/>
  <c r="J24" i="2" s="1"/>
  <c r="G71" i="2" s="1"/>
  <c r="E27" i="2"/>
  <c r="C27" i="2"/>
  <c r="Z24" i="2"/>
  <c r="AB25" i="2"/>
  <c r="AD26" i="2"/>
  <c r="AA23" i="2"/>
  <c r="AA24" i="2"/>
  <c r="AC25" i="2"/>
  <c r="AE26" i="2"/>
  <c r="AB23" i="2"/>
  <c r="AB24" i="2"/>
  <c r="AD25" i="2"/>
  <c r="Z27" i="2"/>
  <c r="AC23" i="2"/>
  <c r="AA25" i="2"/>
  <c r="AC26" i="2"/>
  <c r="AE27" i="2"/>
  <c r="AC24" i="2"/>
  <c r="AE25" i="2"/>
  <c r="AA27" i="2"/>
  <c r="AD23" i="2"/>
  <c r="AD24" i="2"/>
  <c r="Z26" i="2"/>
  <c r="AB27" i="2"/>
  <c r="AE23" i="2"/>
  <c r="AE24" i="2"/>
  <c r="AA26" i="2"/>
  <c r="AC27" i="2"/>
  <c r="Z23" i="2"/>
  <c r="Z25" i="2"/>
  <c r="AB26" i="2"/>
  <c r="AD27" i="2"/>
  <c r="P24" i="2"/>
  <c r="R25" i="2"/>
  <c r="N27" i="2"/>
  <c r="Q23" i="2"/>
  <c r="Q24" i="2"/>
  <c r="S25" i="2"/>
  <c r="O27" i="2"/>
  <c r="R23" i="2"/>
  <c r="R24" i="2"/>
  <c r="N26" i="2"/>
  <c r="P27" i="2"/>
  <c r="S23" i="2"/>
  <c r="O24" i="2"/>
  <c r="Q25" i="2"/>
  <c r="S26" i="2"/>
  <c r="P23" i="2"/>
  <c r="S24" i="2"/>
  <c r="O26" i="2"/>
  <c r="Q27" i="2"/>
  <c r="N23" i="2"/>
  <c r="N25" i="2"/>
  <c r="P26" i="2"/>
  <c r="R27" i="2"/>
  <c r="O25" i="2"/>
  <c r="Q26" i="2"/>
  <c r="S27" i="2"/>
  <c r="N24" i="2"/>
  <c r="P25" i="2"/>
  <c r="R26" i="2"/>
  <c r="O23" i="2"/>
  <c r="C24" i="1"/>
  <c r="F24" i="1" s="1"/>
  <c r="B29" i="1" s="1"/>
  <c r="B28" i="1"/>
  <c r="J25" i="2" l="1"/>
  <c r="J27" i="2"/>
  <c r="J26" i="2"/>
  <c r="D28" i="1"/>
  <c r="C28" i="1"/>
  <c r="D29" i="1"/>
  <c r="D31" i="1"/>
  <c r="B31" i="1"/>
  <c r="C30" i="1"/>
  <c r="D27" i="1"/>
  <c r="E31" i="1"/>
  <c r="C27" i="1"/>
  <c r="AH27" i="2"/>
  <c r="AH24" i="2"/>
  <c r="D56" i="2" s="1"/>
  <c r="AH26" i="2"/>
  <c r="AH25" i="2"/>
  <c r="B27" i="1"/>
  <c r="C31" i="1"/>
  <c r="V26" i="2"/>
  <c r="V27" i="2"/>
  <c r="V24" i="2"/>
  <c r="M37" i="2" s="1"/>
  <c r="V25" i="2"/>
  <c r="B30" i="1"/>
  <c r="F31" i="1"/>
  <c r="C29" i="1"/>
  <c r="G31" i="1"/>
  <c r="D30" i="1"/>
  <c r="C69" i="2"/>
  <c r="E41" i="2"/>
  <c r="F41" i="2"/>
  <c r="F71" i="2"/>
  <c r="G39" i="2"/>
  <c r="G69" i="2"/>
  <c r="C40" i="2"/>
  <c r="B40" i="2"/>
  <c r="E71" i="2"/>
  <c r="B69" i="2"/>
  <c r="E37" i="2"/>
  <c r="F40" i="2"/>
  <c r="E38" i="2"/>
  <c r="D69" i="2"/>
  <c r="F69" i="2"/>
  <c r="G70" i="2"/>
  <c r="F37" i="2"/>
  <c r="G37" i="2"/>
  <c r="D41" i="2"/>
  <c r="E39" i="2"/>
  <c r="G40" i="2"/>
  <c r="D70" i="2"/>
  <c r="C68" i="2"/>
  <c r="F67" i="2"/>
  <c r="G67" i="2"/>
  <c r="D68" i="2"/>
  <c r="D71" i="2"/>
  <c r="E69" i="2"/>
  <c r="B70" i="2"/>
  <c r="C70" i="2"/>
  <c r="B39" i="2"/>
  <c r="C39" i="2"/>
  <c r="D39" i="2"/>
  <c r="D37" i="2"/>
  <c r="B68" i="2"/>
  <c r="F39" i="2"/>
  <c r="E67" i="2"/>
  <c r="B38" i="2"/>
  <c r="D40" i="2"/>
  <c r="C41" i="2"/>
  <c r="B41" i="2"/>
  <c r="E40" i="2"/>
  <c r="B37" i="2"/>
  <c r="G38" i="2"/>
  <c r="F38" i="2"/>
  <c r="C37" i="2"/>
  <c r="G41" i="2"/>
  <c r="D67" i="2"/>
  <c r="F70" i="2"/>
  <c r="E68" i="2"/>
  <c r="C38" i="2"/>
  <c r="D38" i="2"/>
  <c r="C71" i="2"/>
  <c r="B71" i="2"/>
  <c r="E70" i="2"/>
  <c r="B67" i="2"/>
  <c r="G68" i="2"/>
  <c r="F68" i="2"/>
  <c r="C67" i="2"/>
  <c r="G30" i="1"/>
  <c r="F30" i="1"/>
  <c r="E30" i="1"/>
  <c r="L68" i="2" l="1"/>
  <c r="B53" i="2"/>
  <c r="D55" i="2"/>
  <c r="M68" i="2"/>
  <c r="O69" i="2"/>
  <c r="O71" i="2"/>
  <c r="D53" i="2"/>
  <c r="F54" i="2"/>
  <c r="F55" i="2"/>
  <c r="G56" i="2"/>
  <c r="M41" i="2"/>
  <c r="L71" i="2"/>
  <c r="O70" i="2"/>
  <c r="N67" i="2"/>
  <c r="E52" i="2"/>
  <c r="P56" i="2"/>
  <c r="K41" i="2"/>
  <c r="P37" i="2"/>
  <c r="K39" i="2"/>
  <c r="M39" i="2"/>
  <c r="K56" i="2"/>
  <c r="K52" i="2"/>
  <c r="K54" i="2"/>
  <c r="N54" i="2"/>
  <c r="P52" i="2"/>
  <c r="M56" i="2"/>
  <c r="O55" i="2"/>
  <c r="N39" i="2"/>
  <c r="L56" i="2"/>
  <c r="O39" i="2"/>
  <c r="N41" i="2"/>
  <c r="L40" i="2"/>
  <c r="N56" i="2"/>
  <c r="M52" i="2"/>
  <c r="K38" i="2"/>
  <c r="M54" i="2"/>
  <c r="P71" i="2"/>
  <c r="G52" i="2"/>
  <c r="F56" i="2"/>
  <c r="N40" i="2"/>
  <c r="F53" i="2"/>
  <c r="M55" i="2"/>
  <c r="P67" i="2"/>
  <c r="C53" i="2"/>
  <c r="L41" i="2"/>
  <c r="L55" i="2"/>
  <c r="O37" i="2"/>
  <c r="B56" i="2"/>
  <c r="P69" i="2"/>
  <c r="C56" i="2"/>
  <c r="K37" i="2"/>
  <c r="K71" i="2"/>
  <c r="O40" i="2"/>
  <c r="N55" i="2"/>
  <c r="O68" i="2"/>
  <c r="M40" i="2"/>
  <c r="O53" i="2"/>
  <c r="L69" i="2"/>
  <c r="P55" i="2"/>
  <c r="N69" i="2"/>
  <c r="O52" i="2"/>
  <c r="P70" i="2"/>
  <c r="F52" i="2"/>
  <c r="N38" i="2"/>
  <c r="D52" i="2"/>
  <c r="B54" i="2"/>
  <c r="L52" i="2"/>
  <c r="O38" i="2"/>
  <c r="C54" i="2"/>
  <c r="P40" i="2"/>
  <c r="E54" i="2"/>
  <c r="M38" i="2"/>
  <c r="C55" i="2"/>
  <c r="N68" i="2"/>
  <c r="N71" i="2"/>
  <c r="G55" i="2"/>
  <c r="O67" i="2"/>
  <c r="N53" i="2"/>
  <c r="M67" i="2"/>
  <c r="K69" i="2"/>
  <c r="L37" i="2"/>
  <c r="K40" i="2"/>
  <c r="B55" i="2"/>
  <c r="O56" i="2"/>
  <c r="N70" i="2"/>
  <c r="M53" i="2"/>
  <c r="G54" i="2"/>
  <c r="E53" i="2"/>
  <c r="L70" i="2"/>
  <c r="K53" i="2"/>
  <c r="M69" i="2"/>
  <c r="N37" i="2"/>
  <c r="P38" i="2"/>
  <c r="K67" i="2"/>
  <c r="L38" i="2"/>
  <c r="L39" i="2"/>
  <c r="L67" i="2"/>
  <c r="P39" i="2"/>
  <c r="K55" i="2"/>
  <c r="K70" i="2"/>
  <c r="O41" i="2"/>
  <c r="E55" i="2"/>
  <c r="P68" i="2"/>
  <c r="E56" i="2"/>
  <c r="K68" i="2"/>
  <c r="D54" i="2"/>
  <c r="N52" i="2"/>
  <c r="P53" i="2"/>
  <c r="B52" i="2"/>
  <c r="L53" i="2"/>
  <c r="L54" i="2"/>
  <c r="C52" i="2"/>
  <c r="P54" i="2"/>
  <c r="P41" i="2"/>
  <c r="M70" i="2"/>
  <c r="O54" i="2"/>
  <c r="M71" i="2"/>
  <c r="G53" i="2"/>
  <c r="G29" i="1"/>
  <c r="F29" i="1"/>
  <c r="E29" i="1"/>
  <c r="G28" i="1" l="1"/>
  <c r="F28" i="1"/>
  <c r="E28" i="1"/>
  <c r="G27" i="1" l="1"/>
  <c r="F27" i="1"/>
  <c r="J11" i="1" l="1"/>
  <c r="E27" i="1"/>
  <c r="J10" i="1"/>
  <c r="J8" i="1"/>
  <c r="J9" i="1"/>
  <c r="J31" i="1" l="1"/>
  <c r="J29" i="1"/>
  <c r="J30" i="1"/>
  <c r="J28" i="1"/>
</calcChain>
</file>

<file path=xl/sharedStrings.xml><?xml version="1.0" encoding="utf-8"?>
<sst xmlns="http://schemas.openxmlformats.org/spreadsheetml/2006/main" count="250" uniqueCount="34">
  <si>
    <t>Local Effective Ventilation Rates For Entire Cabin</t>
  </si>
  <si>
    <t>Row 1</t>
  </si>
  <si>
    <t>Row 2</t>
  </si>
  <si>
    <t>Row 3</t>
  </si>
  <si>
    <t>Row 4</t>
  </si>
  <si>
    <t>Row 5</t>
  </si>
  <si>
    <t>A</t>
  </si>
  <si>
    <t>B</t>
  </si>
  <si>
    <t>C</t>
  </si>
  <si>
    <t>D</t>
  </si>
  <si>
    <t>E</t>
  </si>
  <si>
    <t>F</t>
  </si>
  <si>
    <t>Local Ventilation Effectiveness</t>
  </si>
  <si>
    <t>Volume of Cabin</t>
  </si>
  <si>
    <t>Volume of Seats</t>
  </si>
  <si>
    <t>Volume of Manikins</t>
  </si>
  <si>
    <t>Total Cabin Volume</t>
  </si>
  <si>
    <t>Volumetric Flow Rate</t>
  </si>
  <si>
    <t>ft3</t>
  </si>
  <si>
    <t>cfm</t>
  </si>
  <si>
    <t>Q/V</t>
  </si>
  <si>
    <t>Average</t>
  </si>
  <si>
    <t>Standard Dev</t>
  </si>
  <si>
    <t>High</t>
  </si>
  <si>
    <t>Low</t>
  </si>
  <si>
    <t>Repeat 1</t>
  </si>
  <si>
    <t>Repeat 2</t>
  </si>
  <si>
    <t>Repeat 3</t>
  </si>
  <si>
    <r>
      <t xml:space="preserve">Deviation of </t>
    </r>
    <r>
      <rPr>
        <b/>
        <sz val="11"/>
        <color theme="1"/>
        <rFont val="Calibri"/>
        <family val="2"/>
        <scheme val="minor"/>
      </rPr>
      <t>E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of repeat 1 from mean</t>
    </r>
  </si>
  <si>
    <r>
      <t xml:space="preserve">Deviation of </t>
    </r>
    <r>
      <rPr>
        <b/>
        <sz val="11"/>
        <color theme="1"/>
        <rFont val="Calibri"/>
        <family val="2"/>
        <scheme val="minor"/>
      </rPr>
      <t>E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of repeat 2 from mean</t>
    </r>
  </si>
  <si>
    <t>Comparison of Repeat 1 and Repeat 2 Data</t>
  </si>
  <si>
    <t>Comparison of Repeat 2 and Repeat 3 Data</t>
  </si>
  <si>
    <r>
      <t xml:space="preserve">Deviation of </t>
    </r>
    <r>
      <rPr>
        <b/>
        <sz val="11"/>
        <color theme="1"/>
        <rFont val="Calibri"/>
        <family val="2"/>
        <scheme val="minor"/>
      </rPr>
      <t>E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of repeat 3 from mean</t>
    </r>
  </si>
  <si>
    <t>Comparison of Repeat 1 and Repeat 3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</si>
</sst>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2" fontId="0" fillId="0" borderId="3" xfId="0" applyNumberFormat="1" applyBorder="1"/>
    <xf numFmtId="164" fontId="0" fillId="0" borderId="3" xfId="0" applyNumberForma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2" fontId="0" fillId="0" borderId="0" xfId="0" applyNumberFormat="1" applyAlignment="1">
      <alignment horizontal="center"/>
    </xf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2" fontId="0" fillId="0" borderId="0" xfId="0" applyNumberFormat="1" applyAlignment="1"/>
    <xf numFmtId="2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Variation of Local Effective Ventilation Rates</a:t>
            </a:r>
          </a:p>
        </c:rich>
      </c:tx>
      <c:layout>
        <c:manualLayout>
          <c:xMode val="edge"/>
          <c:yMode val="edge"/>
          <c:x val="0.1348602207977208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75002944343496"/>
          <c:y val="0.16484444444444443"/>
          <c:w val="0.85976635232294685"/>
          <c:h val="0.679273840769903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Result'!$B$6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Result'!$B$7:$B$11</c:f>
              <c:numCache>
                <c:formatCode>0.00</c:formatCode>
                <c:ptCount val="5"/>
                <c:pt idx="0">
                  <c:v>0.51698204418809435</c:v>
                </c:pt>
                <c:pt idx="1">
                  <c:v>0.48964713764332901</c:v>
                </c:pt>
                <c:pt idx="2">
                  <c:v>0.48637006873689026</c:v>
                </c:pt>
                <c:pt idx="3">
                  <c:v>0.48609565529647136</c:v>
                </c:pt>
                <c:pt idx="4">
                  <c:v>0.50629591987602285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BE-47F6-9A2C-00C87031D4EE}"/>
            </c:ext>
          </c:extLst>
        </c:ser>
        <c:ser>
          <c:idx val="1"/>
          <c:order val="1"/>
          <c:tx>
            <c:strRef>
              <c:f>'Overall Result'!$C$6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Result'!$C$7:$C$11</c:f>
              <c:numCache>
                <c:formatCode>0.00</c:formatCode>
                <c:ptCount val="5"/>
                <c:pt idx="0">
                  <c:v>0.53291007655818434</c:v>
                </c:pt>
                <c:pt idx="1">
                  <c:v>0.50940119409243212</c:v>
                </c:pt>
                <c:pt idx="2">
                  <c:v>0.49243690552408503</c:v>
                </c:pt>
                <c:pt idx="3">
                  <c:v>0.48956321811689957</c:v>
                </c:pt>
                <c:pt idx="4">
                  <c:v>0.49742221411863968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BE-47F6-9A2C-00C87031D4EE}"/>
            </c:ext>
          </c:extLst>
        </c:ser>
        <c:ser>
          <c:idx val="2"/>
          <c:order val="2"/>
          <c:tx>
            <c:strRef>
              <c:f>'Overall Result'!$D$6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Result'!$D$7:$D$11</c:f>
              <c:numCache>
                <c:formatCode>0.00</c:formatCode>
                <c:ptCount val="5"/>
                <c:pt idx="0">
                  <c:v>0.54157856133157278</c:v>
                </c:pt>
                <c:pt idx="1">
                  <c:v>0.52097973187011926</c:v>
                </c:pt>
                <c:pt idx="2">
                  <c:v>0.50380983042207139</c:v>
                </c:pt>
                <c:pt idx="3">
                  <c:v>0.48921779432802354</c:v>
                </c:pt>
                <c:pt idx="4">
                  <c:v>0.50197670328634225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BE-47F6-9A2C-00C87031D4EE}"/>
            </c:ext>
          </c:extLst>
        </c:ser>
        <c:ser>
          <c:idx val="3"/>
          <c:order val="3"/>
          <c:tx>
            <c:strRef>
              <c:f>'Overall Result'!$E$6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Result'!$E$7:$E$11</c:f>
              <c:numCache>
                <c:formatCode>0.00</c:formatCode>
                <c:ptCount val="5"/>
                <c:pt idx="0">
                  <c:v>0.52478743605631184</c:v>
                </c:pt>
                <c:pt idx="1">
                  <c:v>0.51240301957554724</c:v>
                </c:pt>
                <c:pt idx="2">
                  <c:v>0.51574065949705594</c:v>
                </c:pt>
                <c:pt idx="3">
                  <c:v>0.50831773791244206</c:v>
                </c:pt>
                <c:pt idx="4">
                  <c:v>0.51500134117718799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BE-47F6-9A2C-00C87031D4EE}"/>
            </c:ext>
          </c:extLst>
        </c:ser>
        <c:ser>
          <c:idx val="4"/>
          <c:order val="4"/>
          <c:tx>
            <c:strRef>
              <c:f>'Overall Result'!$F$6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Result'!$F$7:$F$11</c:f>
              <c:numCache>
                <c:formatCode>0.00</c:formatCode>
                <c:ptCount val="5"/>
                <c:pt idx="0">
                  <c:v>0.52166882376293666</c:v>
                </c:pt>
                <c:pt idx="1">
                  <c:v>0.50187233587710667</c:v>
                </c:pt>
                <c:pt idx="2">
                  <c:v>0.50922685688272618</c:v>
                </c:pt>
                <c:pt idx="3">
                  <c:v>0.51598865196917443</c:v>
                </c:pt>
                <c:pt idx="4">
                  <c:v>0.50105554448361056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BE-47F6-9A2C-00C87031D4EE}"/>
            </c:ext>
          </c:extLst>
        </c:ser>
        <c:ser>
          <c:idx val="5"/>
          <c:order val="5"/>
          <c:tx>
            <c:strRef>
              <c:f>'Overall Result'!$G$6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Result'!$G$7:$G$11</c:f>
              <c:numCache>
                <c:formatCode>0.00</c:formatCode>
                <c:ptCount val="5"/>
                <c:pt idx="0">
                  <c:v>0.52123017420142059</c:v>
                </c:pt>
                <c:pt idx="1">
                  <c:v>0.49050202716165542</c:v>
                </c:pt>
                <c:pt idx="2">
                  <c:v>0.50828716875487401</c:v>
                </c:pt>
                <c:pt idx="3">
                  <c:v>0.50151089255553349</c:v>
                </c:pt>
                <c:pt idx="4">
                  <c:v>0.50581257024810877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BE-47F6-9A2C-00C87031D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176024"/>
        <c:axId val="408175632"/>
      </c:barChart>
      <c:catAx>
        <c:axId val="408176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175632"/>
        <c:crosses val="autoZero"/>
        <c:auto val="1"/>
        <c:lblAlgn val="ctr"/>
        <c:lblOffset val="100"/>
        <c:noMultiLvlLbl val="0"/>
      </c:catAx>
      <c:valAx>
        <c:axId val="4081756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u="none" strike="noStrike" baseline="0">
                    <a:effectLst/>
                  </a:rPr>
                  <a:t>e</a:t>
                </a:r>
                <a:r>
                  <a:rPr lang="en-US" sz="1100" b="1" i="0" u="none" strike="noStrike" baseline="-25000">
                    <a:effectLst/>
                  </a:rPr>
                  <a:t>L</a:t>
                </a:r>
                <a:r>
                  <a:rPr lang="en-US" sz="1100"/>
                  <a:t> (min </a:t>
                </a:r>
                <a:r>
                  <a:rPr lang="en-US" sz="1100" baseline="30000"/>
                  <a:t>-1</a:t>
                </a:r>
                <a:r>
                  <a:rPr lang="en-US" sz="1100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176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Variation of Local Ventilation Effectiveness</a:t>
            </a:r>
          </a:p>
        </c:rich>
      </c:tx>
      <c:layout>
        <c:manualLayout>
          <c:xMode val="edge"/>
          <c:yMode val="edge"/>
          <c:x val="0.1505998513735523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'Overall Result'!$B$26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Result'!$B$27:$B$31</c:f>
              <c:numCache>
                <c:formatCode>0.00</c:formatCode>
                <c:ptCount val="5"/>
                <c:pt idx="0">
                  <c:v>0.8136435738780291</c:v>
                </c:pt>
                <c:pt idx="1">
                  <c:v>0.77062298679432595</c:v>
                </c:pt>
                <c:pt idx="2">
                  <c:v>0.76546542651374239</c:v>
                </c:pt>
                <c:pt idx="3">
                  <c:v>0.76503354549409652</c:v>
                </c:pt>
                <c:pt idx="4">
                  <c:v>0.79682539523154727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B1-4B02-B888-E165D83103C2}"/>
            </c:ext>
          </c:extLst>
        </c:ser>
        <c:ser>
          <c:idx val="1"/>
          <c:order val="1"/>
          <c:tx>
            <c:strRef>
              <c:f>'Overall Result'!$C$26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Result'!$C$27:$C$31</c:f>
              <c:numCache>
                <c:formatCode>0.00</c:formatCode>
                <c:ptCount val="5"/>
                <c:pt idx="0">
                  <c:v>0.83871164215648908</c:v>
                </c:pt>
                <c:pt idx="1">
                  <c:v>0.80171257930247275</c:v>
                </c:pt>
                <c:pt idx="2">
                  <c:v>0.77501361647732248</c:v>
                </c:pt>
                <c:pt idx="3">
                  <c:v>0.77049091144631376</c:v>
                </c:pt>
                <c:pt idx="4">
                  <c:v>0.78285966132038576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B1-4B02-B888-E165D83103C2}"/>
            </c:ext>
          </c:extLst>
        </c:ser>
        <c:ser>
          <c:idx val="2"/>
          <c:order val="2"/>
          <c:tx>
            <c:strRef>
              <c:f>'Overall Result'!$D$26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Result'!$D$27:$D$31</c:f>
              <c:numCache>
                <c:formatCode>0.00</c:formatCode>
                <c:ptCount val="5"/>
                <c:pt idx="0">
                  <c:v>0.85235439244234024</c:v>
                </c:pt>
                <c:pt idx="1">
                  <c:v>0.819935268008256</c:v>
                </c:pt>
                <c:pt idx="2">
                  <c:v>0.79291270477927001</c:v>
                </c:pt>
                <c:pt idx="3">
                  <c:v>0.7699472719732543</c:v>
                </c:pt>
                <c:pt idx="4">
                  <c:v>0.79002766818882164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B1-4B02-B888-E165D83103C2}"/>
            </c:ext>
          </c:extLst>
        </c:ser>
        <c:ser>
          <c:idx val="3"/>
          <c:order val="3"/>
          <c:tx>
            <c:strRef>
              <c:f>'Overall Result'!$E$26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Result'!$E$27:$E$31</c:f>
              <c:numCache>
                <c:formatCode>0.00</c:formatCode>
                <c:ptCount val="5"/>
                <c:pt idx="0">
                  <c:v>0.8259279597799587</c:v>
                </c:pt>
                <c:pt idx="1">
                  <c:v>0.80643695230864876</c:v>
                </c:pt>
                <c:pt idx="2">
                  <c:v>0.81168984127178312</c:v>
                </c:pt>
                <c:pt idx="3">
                  <c:v>0.8000073998511984</c:v>
                </c:pt>
                <c:pt idx="4">
                  <c:v>0.81052627745603101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B1-4B02-B888-E165D83103C2}"/>
            </c:ext>
          </c:extLst>
        </c:ser>
        <c:ser>
          <c:idx val="4"/>
          <c:order val="4"/>
          <c:tx>
            <c:strRef>
              <c:f>'Overall Result'!$F$26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Result'!$F$27:$F$31</c:f>
              <c:numCache>
                <c:formatCode>0.00</c:formatCode>
                <c:ptCount val="5"/>
                <c:pt idx="0">
                  <c:v>0.82101978379890173</c:v>
                </c:pt>
                <c:pt idx="1">
                  <c:v>0.78986341128125304</c:v>
                </c:pt>
                <c:pt idx="2">
                  <c:v>0.8014382015905972</c:v>
                </c:pt>
                <c:pt idx="3">
                  <c:v>0.81208014009081897</c:v>
                </c:pt>
                <c:pt idx="4">
                  <c:v>0.78857791775978903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B1-4B02-B888-E165D83103C2}"/>
            </c:ext>
          </c:extLst>
        </c:ser>
        <c:ser>
          <c:idx val="5"/>
          <c:order val="5"/>
          <c:tx>
            <c:strRef>
              <c:f>'Overall Result'!$G$26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Result'!$G$27:$G$31</c:f>
              <c:numCache>
                <c:formatCode>0.00</c:formatCode>
                <c:ptCount val="5"/>
                <c:pt idx="0">
                  <c:v>0.82032942249733576</c:v>
                </c:pt>
                <c:pt idx="1">
                  <c:v>0.77196844041458534</c:v>
                </c:pt>
                <c:pt idx="2">
                  <c:v>0.79995928909204583</c:v>
                </c:pt>
                <c:pt idx="3">
                  <c:v>0.78929455973365037</c:v>
                </c:pt>
                <c:pt idx="4">
                  <c:v>0.79606468347548176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B1-4B02-B888-E165D8310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4701512"/>
        <c:axId val="234701904"/>
      </c:barChart>
      <c:catAx>
        <c:axId val="234701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01904"/>
        <c:crosses val="autoZero"/>
        <c:auto val="1"/>
        <c:lblAlgn val="ctr"/>
        <c:lblOffset val="100"/>
        <c:noMultiLvlLbl val="0"/>
      </c:catAx>
      <c:valAx>
        <c:axId val="2347019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</a:t>
                </a:r>
                <a:r>
                  <a:rPr lang="en-US" sz="1100" b="1" baseline="-25000"/>
                  <a:t>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01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Deviation of </a:t>
            </a:r>
            <a:r>
              <a:rPr lang="en-US" sz="1200" b="1" i="0" baseline="0">
                <a:effectLst/>
              </a:rPr>
              <a:t>E</a:t>
            </a:r>
            <a:r>
              <a:rPr lang="en-US" sz="1200" b="1" i="0" baseline="-25000">
                <a:effectLst/>
              </a:rPr>
              <a:t>L</a:t>
            </a:r>
            <a:r>
              <a:rPr lang="en-US" sz="1200" b="0" i="0" baseline="0">
                <a:effectLst/>
              </a:rPr>
              <a:t> of Repeat 2 Vs Deviation of </a:t>
            </a:r>
            <a:r>
              <a:rPr lang="en-US" sz="1200" b="1" i="0" baseline="0">
                <a:effectLst/>
              </a:rPr>
              <a:t>E</a:t>
            </a:r>
            <a:r>
              <a:rPr lang="en-US" sz="1200" b="1" i="0" baseline="-25000">
                <a:effectLst/>
              </a:rPr>
              <a:t>L</a:t>
            </a:r>
            <a:r>
              <a:rPr lang="en-US" sz="1200" b="0" i="0" baseline="0">
                <a:effectLst/>
              </a:rPr>
              <a:t> of Repeat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('Repeats Data'!$B$37:$B$41,'Repeats Data'!$C$37:$C$41,'Repeats Data'!$D$37:$D$41,'Repeats Data'!$E$37:$E$41,'Repeats Data'!$F$37:$F$41,'Repeats Data'!$G$37:$G$41)</c:f>
              <c:numCache>
                <c:formatCode>0.0000</c:formatCode>
                <c:ptCount val="30"/>
                <c:pt idx="0">
                  <c:v>-2.5370750404454245E-3</c:v>
                </c:pt>
                <c:pt idx="1">
                  <c:v>-8.8100199258302814E-2</c:v>
                </c:pt>
                <c:pt idx="2">
                  <c:v>-5.9612875562906398E-2</c:v>
                </c:pt>
                <c:pt idx="3">
                  <c:v>-8.7816798664708262E-4</c:v>
                </c:pt>
                <c:pt idx="4">
                  <c:v>-2.561744830509638E-3</c:v>
                </c:pt>
                <c:pt idx="5">
                  <c:v>3.4112864088900352E-2</c:v>
                </c:pt>
                <c:pt idx="6">
                  <c:v>2.3204287167894355E-2</c:v>
                </c:pt>
                <c:pt idx="7">
                  <c:v>-1.7577624128549796E-2</c:v>
                </c:pt>
                <c:pt idx="8">
                  <c:v>4.3705795073608611E-3</c:v>
                </c:pt>
                <c:pt idx="9">
                  <c:v>-2.4483150285731559E-2</c:v>
                </c:pt>
                <c:pt idx="10">
                  <c:v>4.3156342148005122E-2</c:v>
                </c:pt>
                <c:pt idx="11">
                  <c:v>3.4013902504255067E-2</c:v>
                </c:pt>
                <c:pt idx="12">
                  <c:v>-2.5083535795332956E-2</c:v>
                </c:pt>
                <c:pt idx="13">
                  <c:v>-1.2420546960440149E-2</c:v>
                </c:pt>
                <c:pt idx="14">
                  <c:v>-2.0501214220870034E-2</c:v>
                </c:pt>
                <c:pt idx="15">
                  <c:v>7.7028548221184434E-2</c:v>
                </c:pt>
                <c:pt idx="16">
                  <c:v>3.2706233832709208E-2</c:v>
                </c:pt>
                <c:pt idx="17">
                  <c:v>2.9642247096467456E-3</c:v>
                </c:pt>
                <c:pt idx="18">
                  <c:v>1.4611839443579022E-2</c:v>
                </c:pt>
                <c:pt idx="19">
                  <c:v>1.3606309143445738E-2</c:v>
                </c:pt>
                <c:pt idx="20">
                  <c:v>2.8692200729441897E-2</c:v>
                </c:pt>
                <c:pt idx="21">
                  <c:v>2.9582351279422547E-2</c:v>
                </c:pt>
                <c:pt idx="22">
                  <c:v>1.7410764708347681E-4</c:v>
                </c:pt>
                <c:pt idx="23">
                  <c:v>-6.3347919155465338E-4</c:v>
                </c:pt>
                <c:pt idx="24">
                  <c:v>-7.3762103534903423E-3</c:v>
                </c:pt>
                <c:pt idx="25">
                  <c:v>1.1160981863410524E-2</c:v>
                </c:pt>
                <c:pt idx="26">
                  <c:v>5.0755114206172403E-3</c:v>
                </c:pt>
                <c:pt idx="27">
                  <c:v>-1.9321077600981784E-2</c:v>
                </c:pt>
                <c:pt idx="28">
                  <c:v>-4.1001022212600824E-2</c:v>
                </c:pt>
                <c:pt idx="29">
                  <c:v>-3.2372360278588475E-2</c:v>
                </c:pt>
              </c:numCache>
            </c:numRef>
          </c:xVal>
          <c:yVal>
            <c:numRef>
              <c:f>('Repeats Data'!$K$37:$K$41,'Repeats Data'!$L$37:$L$41,'Repeats Data'!$M$37:$M$41,'Repeats Data'!$N$37:$N$41,'Repeats Data'!$O$37:$O$41,'Repeats Data'!$P$37:$P$41)</c:f>
              <c:numCache>
                <c:formatCode>0.0000</c:formatCode>
                <c:ptCount val="30"/>
                <c:pt idx="0">
                  <c:v>5.4747815952810197E-2</c:v>
                </c:pt>
                <c:pt idx="1">
                  <c:v>-8.5378584734341345E-4</c:v>
                </c:pt>
                <c:pt idx="2">
                  <c:v>-1.7205487548474507E-2</c:v>
                </c:pt>
                <c:pt idx="3">
                  <c:v>-7.7248537119727234E-2</c:v>
                </c:pt>
                <c:pt idx="4">
                  <c:v>-4.4739160435341985E-3</c:v>
                </c:pt>
                <c:pt idx="5">
                  <c:v>5.1739938994636248E-2</c:v>
                </c:pt>
                <c:pt idx="6">
                  <c:v>1.5788901575222059E-2</c:v>
                </c:pt>
                <c:pt idx="7">
                  <c:v>-1.3640812052906681E-2</c:v>
                </c:pt>
                <c:pt idx="8">
                  <c:v>-6.1192837886449691E-2</c:v>
                </c:pt>
                <c:pt idx="9">
                  <c:v>-2.0466530454115395E-2</c:v>
                </c:pt>
                <c:pt idx="10">
                  <c:v>6.628433277971113E-2</c:v>
                </c:pt>
                <c:pt idx="11">
                  <c:v>2.1974068942421932E-3</c:v>
                </c:pt>
                <c:pt idx="12">
                  <c:v>1.3287540450375945E-2</c:v>
                </c:pt>
                <c:pt idx="13">
                  <c:v>-5.7256734432925338E-2</c:v>
                </c:pt>
                <c:pt idx="14">
                  <c:v>-1.2029211592935463E-2</c:v>
                </c:pt>
                <c:pt idx="15">
                  <c:v>-5.4389171783353341E-3</c:v>
                </c:pt>
                <c:pt idx="16">
                  <c:v>2.5399326710082049E-2</c:v>
                </c:pt>
                <c:pt idx="17">
                  <c:v>3.4521724386913033E-2</c:v>
                </c:pt>
                <c:pt idx="18">
                  <c:v>-2.4898916540372573E-2</c:v>
                </c:pt>
                <c:pt idx="19">
                  <c:v>7.2878424128308694E-4</c:v>
                </c:pt>
                <c:pt idx="20">
                  <c:v>2.9883856396717867E-2</c:v>
                </c:pt>
                <c:pt idx="21">
                  <c:v>-1.3013520596768524E-3</c:v>
                </c:pt>
                <c:pt idx="22">
                  <c:v>2.3060604373018934E-2</c:v>
                </c:pt>
                <c:pt idx="23">
                  <c:v>1.7357147303457165E-2</c:v>
                </c:pt>
                <c:pt idx="24">
                  <c:v>-2.6737590744421391E-2</c:v>
                </c:pt>
                <c:pt idx="25">
                  <c:v>1.7821145649848158E-2</c:v>
                </c:pt>
                <c:pt idx="26">
                  <c:v>-3.791325501296583E-2</c:v>
                </c:pt>
                <c:pt idx="27">
                  <c:v>1.5061511735663169E-2</c:v>
                </c:pt>
                <c:pt idx="28">
                  <c:v>8.1972938583364519E-3</c:v>
                </c:pt>
                <c:pt idx="29">
                  <c:v>-1.5419446788131008E-2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EF-4AFC-81AF-4381909F1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702688"/>
        <c:axId val="234703080"/>
      </c:scatterChart>
      <c:valAx>
        <c:axId val="23470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03080"/>
        <c:crosses val="autoZero"/>
        <c:crossBetween val="midCat"/>
      </c:valAx>
      <c:valAx>
        <c:axId val="234703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0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Deviation of </a:t>
            </a:r>
            <a:r>
              <a:rPr lang="en-US" sz="1200" b="1" i="0" baseline="0">
                <a:effectLst/>
              </a:rPr>
              <a:t>E</a:t>
            </a:r>
            <a:r>
              <a:rPr lang="en-US" sz="1200" b="1" i="0" baseline="-25000">
                <a:effectLst/>
              </a:rPr>
              <a:t>L</a:t>
            </a:r>
            <a:r>
              <a:rPr lang="en-US" sz="1200" b="0" i="0" baseline="0">
                <a:effectLst/>
              </a:rPr>
              <a:t> of Repeat 2 Vs Deviation of </a:t>
            </a:r>
            <a:r>
              <a:rPr lang="en-US" sz="1200" b="1" i="0" baseline="0">
                <a:effectLst/>
              </a:rPr>
              <a:t>E</a:t>
            </a:r>
            <a:r>
              <a:rPr lang="en-US" sz="1200" b="1" i="0" baseline="-25000">
                <a:effectLst/>
              </a:rPr>
              <a:t>L</a:t>
            </a:r>
            <a:r>
              <a:rPr lang="en-US" sz="1200" b="0" i="0" baseline="0">
                <a:effectLst/>
              </a:rPr>
              <a:t> of Repeat 3</a:t>
            </a:r>
            <a:endParaRPr lang="en-US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('Repeats Data'!$B$52:$B$56,'Repeats Data'!$C$52:$C$56,'Repeats Data'!$D$52:$D$56,'Repeats Data'!$E$52:$E$56,'Repeats Data'!$F$52:$F$56,'Repeats Data'!$G$52:$G$56)</c:f>
              <c:numCache>
                <c:formatCode>0.0000</c:formatCode>
                <c:ptCount val="30"/>
                <c:pt idx="0">
                  <c:v>-6.3541117191520113E-3</c:v>
                </c:pt>
                <c:pt idx="1">
                  <c:v>5.7488530477497468E-3</c:v>
                </c:pt>
                <c:pt idx="2">
                  <c:v>-2.1859449788266483E-2</c:v>
                </c:pt>
                <c:pt idx="3">
                  <c:v>-2.1846750852210439E-2</c:v>
                </c:pt>
                <c:pt idx="4">
                  <c:v>2.4377541278108872E-3</c:v>
                </c:pt>
                <c:pt idx="5">
                  <c:v>3.5208030945056201E-2</c:v>
                </c:pt>
                <c:pt idx="6">
                  <c:v>-2.8929543276572267E-2</c:v>
                </c:pt>
                <c:pt idx="7">
                  <c:v>-3.8814806827451087E-2</c:v>
                </c:pt>
                <c:pt idx="8">
                  <c:v>-2.6779099722844757E-2</c:v>
                </c:pt>
                <c:pt idx="9">
                  <c:v>-1.5454277398706529E-3</c:v>
                </c:pt>
                <c:pt idx="10">
                  <c:v>5.2548409958430686E-2</c:v>
                </c:pt>
                <c:pt idx="11">
                  <c:v>2.8520402185395199E-2</c:v>
                </c:pt>
                <c:pt idx="12">
                  <c:v>-4.5399827581079633E-3</c:v>
                </c:pt>
                <c:pt idx="13">
                  <c:v>-1.5554995127746829E-2</c:v>
                </c:pt>
                <c:pt idx="14">
                  <c:v>7.5393379393959847E-3</c:v>
                </c:pt>
                <c:pt idx="15">
                  <c:v>1.1120155856152891E-2</c:v>
                </c:pt>
                <c:pt idx="16">
                  <c:v>-3.3868796057720085E-2</c:v>
                </c:pt>
                <c:pt idx="17">
                  <c:v>2.5094822779154757E-3</c:v>
                </c:pt>
                <c:pt idx="18">
                  <c:v>1.5235184209515085E-2</c:v>
                </c:pt>
                <c:pt idx="19">
                  <c:v>2.2169646542489319E-2</c:v>
                </c:pt>
                <c:pt idx="20">
                  <c:v>9.4092018296709767E-3</c:v>
                </c:pt>
                <c:pt idx="21">
                  <c:v>-5.37648578168618E-2</c:v>
                </c:pt>
                <c:pt idx="22">
                  <c:v>-1.3994199689185027E-2</c:v>
                </c:pt>
                <c:pt idx="23">
                  <c:v>2.4442659719680071E-2</c:v>
                </c:pt>
                <c:pt idx="24">
                  <c:v>4.7734619364053765E-3</c:v>
                </c:pt>
                <c:pt idx="25">
                  <c:v>3.6932047537874269E-2</c:v>
                </c:pt>
                <c:pt idx="26">
                  <c:v>-4.633102760476937E-2</c:v>
                </c:pt>
                <c:pt idx="27">
                  <c:v>9.0633407005820121E-3</c:v>
                </c:pt>
                <c:pt idx="28">
                  <c:v>5.6133151143409332E-3</c:v>
                </c:pt>
                <c:pt idx="29">
                  <c:v>4.0911765052290439E-2</c:v>
                </c:pt>
              </c:numCache>
            </c:numRef>
          </c:xVal>
          <c:yVal>
            <c:numRef>
              <c:f>('Repeats Data'!$K$52:$K$56,'Repeats Data'!$L$52:$L$56,'Repeats Data'!$M$52:$M$56,'Repeats Data'!$N$52:$N$56,'Repeats Data'!$O$52:$O$56,'Repeats Data'!$P$52:$P$56)</c:f>
              <c:numCache>
                <c:formatCode>0.0000</c:formatCode>
                <c:ptCount val="30"/>
                <c:pt idx="0">
                  <c:v>5.4747815952810197E-2</c:v>
                </c:pt>
                <c:pt idx="1">
                  <c:v>-8.5378584734341345E-4</c:v>
                </c:pt>
                <c:pt idx="2">
                  <c:v>-1.7205487548474507E-2</c:v>
                </c:pt>
                <c:pt idx="3">
                  <c:v>-7.7248537119727234E-2</c:v>
                </c:pt>
                <c:pt idx="4">
                  <c:v>-4.4739160435341985E-3</c:v>
                </c:pt>
                <c:pt idx="5">
                  <c:v>5.1739938994636248E-2</c:v>
                </c:pt>
                <c:pt idx="6">
                  <c:v>1.5788901575222059E-2</c:v>
                </c:pt>
                <c:pt idx="7">
                  <c:v>-1.3640812052906681E-2</c:v>
                </c:pt>
                <c:pt idx="8">
                  <c:v>-6.1192837886449691E-2</c:v>
                </c:pt>
                <c:pt idx="9">
                  <c:v>-2.0466530454115395E-2</c:v>
                </c:pt>
                <c:pt idx="10">
                  <c:v>6.628433277971113E-2</c:v>
                </c:pt>
                <c:pt idx="11">
                  <c:v>2.1974068942421932E-3</c:v>
                </c:pt>
                <c:pt idx="12">
                  <c:v>1.3287540450375945E-2</c:v>
                </c:pt>
                <c:pt idx="13">
                  <c:v>-5.7256734432925338E-2</c:v>
                </c:pt>
                <c:pt idx="14">
                  <c:v>-1.2029211592935463E-2</c:v>
                </c:pt>
                <c:pt idx="15">
                  <c:v>-5.4389171783353341E-3</c:v>
                </c:pt>
                <c:pt idx="16">
                  <c:v>2.5399326710082049E-2</c:v>
                </c:pt>
                <c:pt idx="17">
                  <c:v>3.4521724386913033E-2</c:v>
                </c:pt>
                <c:pt idx="18">
                  <c:v>-2.4898916540372573E-2</c:v>
                </c:pt>
                <c:pt idx="19">
                  <c:v>7.2878424128308694E-4</c:v>
                </c:pt>
                <c:pt idx="20">
                  <c:v>2.9883856396717867E-2</c:v>
                </c:pt>
                <c:pt idx="21">
                  <c:v>-1.3013520596768524E-3</c:v>
                </c:pt>
                <c:pt idx="22">
                  <c:v>2.3060604373018934E-2</c:v>
                </c:pt>
                <c:pt idx="23">
                  <c:v>1.7357147303457165E-2</c:v>
                </c:pt>
                <c:pt idx="24">
                  <c:v>-2.6737590744421391E-2</c:v>
                </c:pt>
                <c:pt idx="25">
                  <c:v>1.7821145649848158E-2</c:v>
                </c:pt>
                <c:pt idx="26">
                  <c:v>-3.791325501296583E-2</c:v>
                </c:pt>
                <c:pt idx="27">
                  <c:v>1.5061511735663169E-2</c:v>
                </c:pt>
                <c:pt idx="28">
                  <c:v>8.1972938583364519E-3</c:v>
                </c:pt>
                <c:pt idx="29">
                  <c:v>-1.5419446788131008E-2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83-41CD-8298-C5404D299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705432"/>
        <c:axId val="234705824"/>
      </c:scatterChart>
      <c:valAx>
        <c:axId val="234705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05824"/>
        <c:crosses val="autoZero"/>
        <c:crossBetween val="midCat"/>
      </c:valAx>
      <c:valAx>
        <c:axId val="23470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05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Deviation of </a:t>
            </a:r>
            <a:r>
              <a:rPr lang="en-US" sz="1200" b="1" i="0" baseline="0">
                <a:effectLst/>
              </a:rPr>
              <a:t>E</a:t>
            </a:r>
            <a:r>
              <a:rPr lang="en-US" sz="1200" b="1" i="0" baseline="-25000">
                <a:effectLst/>
              </a:rPr>
              <a:t>L</a:t>
            </a:r>
            <a:r>
              <a:rPr lang="en-US" sz="1200" b="0" i="0" baseline="0">
                <a:effectLst/>
              </a:rPr>
              <a:t> of Repeat 3 Vs Deviation of </a:t>
            </a:r>
            <a:r>
              <a:rPr lang="en-US" sz="1200" b="1" i="0" baseline="0">
                <a:effectLst/>
              </a:rPr>
              <a:t>E</a:t>
            </a:r>
            <a:r>
              <a:rPr lang="en-US" sz="1200" b="1" i="0" baseline="-25000">
                <a:effectLst/>
              </a:rPr>
              <a:t>L</a:t>
            </a:r>
            <a:r>
              <a:rPr lang="en-US" sz="1200" b="0" i="0" baseline="0">
                <a:effectLst/>
              </a:rPr>
              <a:t> of Repeat 1</a:t>
            </a:r>
            <a:endParaRPr lang="en-US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('Repeats Data'!$B$67:$B$71,'Repeats Data'!$C$67:$C$71,'Repeats Data'!$D$67:$D$71,'Repeats Data'!$E$67:$E$71,'Repeats Data'!$F$67:$F$71,'Repeats Data'!$G$67:$G$71)</c:f>
              <c:numCache>
                <c:formatCode>0.0000</c:formatCode>
                <c:ptCount val="30"/>
                <c:pt idx="0">
                  <c:v>-2.5370750404454245E-3</c:v>
                </c:pt>
                <c:pt idx="1">
                  <c:v>-8.8100199258302814E-2</c:v>
                </c:pt>
                <c:pt idx="2">
                  <c:v>-5.9612875562906398E-2</c:v>
                </c:pt>
                <c:pt idx="3">
                  <c:v>-8.7816798664708262E-4</c:v>
                </c:pt>
                <c:pt idx="4">
                  <c:v>-2.561744830509638E-3</c:v>
                </c:pt>
                <c:pt idx="5">
                  <c:v>3.4112864088900352E-2</c:v>
                </c:pt>
                <c:pt idx="6">
                  <c:v>2.3204287167894355E-2</c:v>
                </c:pt>
                <c:pt idx="7">
                  <c:v>-1.7577624128549796E-2</c:v>
                </c:pt>
                <c:pt idx="8">
                  <c:v>4.3705795073608611E-3</c:v>
                </c:pt>
                <c:pt idx="9">
                  <c:v>-2.4483150285731559E-2</c:v>
                </c:pt>
                <c:pt idx="10">
                  <c:v>4.3156342148005122E-2</c:v>
                </c:pt>
                <c:pt idx="11">
                  <c:v>3.4013902504255067E-2</c:v>
                </c:pt>
                <c:pt idx="12">
                  <c:v>-2.5083535795332956E-2</c:v>
                </c:pt>
                <c:pt idx="13">
                  <c:v>-1.2420546960440149E-2</c:v>
                </c:pt>
                <c:pt idx="14">
                  <c:v>-2.0501214220870034E-2</c:v>
                </c:pt>
                <c:pt idx="15">
                  <c:v>7.7028548221184434E-2</c:v>
                </c:pt>
                <c:pt idx="16">
                  <c:v>3.2706233832709208E-2</c:v>
                </c:pt>
                <c:pt idx="17">
                  <c:v>2.9642247096467456E-3</c:v>
                </c:pt>
                <c:pt idx="18">
                  <c:v>1.4611839443579022E-2</c:v>
                </c:pt>
                <c:pt idx="19">
                  <c:v>1.3606309143445738E-2</c:v>
                </c:pt>
                <c:pt idx="20">
                  <c:v>2.8692200729441897E-2</c:v>
                </c:pt>
                <c:pt idx="21">
                  <c:v>2.9582351279422547E-2</c:v>
                </c:pt>
                <c:pt idx="22">
                  <c:v>1.7410764708347681E-4</c:v>
                </c:pt>
                <c:pt idx="23">
                  <c:v>-6.3347919155465338E-4</c:v>
                </c:pt>
                <c:pt idx="24">
                  <c:v>-7.3762103534903423E-3</c:v>
                </c:pt>
                <c:pt idx="25">
                  <c:v>1.1160981863410524E-2</c:v>
                </c:pt>
                <c:pt idx="26">
                  <c:v>5.0755114206172403E-3</c:v>
                </c:pt>
                <c:pt idx="27">
                  <c:v>-1.9321077600981784E-2</c:v>
                </c:pt>
                <c:pt idx="28">
                  <c:v>-4.1001022212600824E-2</c:v>
                </c:pt>
                <c:pt idx="29">
                  <c:v>-3.2372360278588475E-2</c:v>
                </c:pt>
              </c:numCache>
            </c:numRef>
          </c:xVal>
          <c:yVal>
            <c:numRef>
              <c:f>('Repeats Data'!$K$67:$K$71,'Repeats Data'!$L$67:$L$71,'Repeats Data'!$M$67:$M$71,'Repeats Data'!$N$67:$N$71,'Repeats Data'!$O$67:$O$71,'Repeats Data'!$P$67:$P$71)</c:f>
              <c:numCache>
                <c:formatCode>0.0000</c:formatCode>
                <c:ptCount val="30"/>
                <c:pt idx="0">
                  <c:v>-6.3541117191520113E-3</c:v>
                </c:pt>
                <c:pt idx="1">
                  <c:v>5.7488530477497468E-3</c:v>
                </c:pt>
                <c:pt idx="2">
                  <c:v>-2.1859449788266483E-2</c:v>
                </c:pt>
                <c:pt idx="3">
                  <c:v>-2.1846750852210439E-2</c:v>
                </c:pt>
                <c:pt idx="4">
                  <c:v>2.4377541278108872E-3</c:v>
                </c:pt>
                <c:pt idx="5">
                  <c:v>3.5208030945056201E-2</c:v>
                </c:pt>
                <c:pt idx="6">
                  <c:v>-2.8929543276572267E-2</c:v>
                </c:pt>
                <c:pt idx="7">
                  <c:v>-3.8814806827451087E-2</c:v>
                </c:pt>
                <c:pt idx="8">
                  <c:v>-2.6779099722844757E-2</c:v>
                </c:pt>
                <c:pt idx="9">
                  <c:v>-1.5454277398706529E-3</c:v>
                </c:pt>
                <c:pt idx="10">
                  <c:v>5.2548409958430686E-2</c:v>
                </c:pt>
                <c:pt idx="11">
                  <c:v>2.8520402185395199E-2</c:v>
                </c:pt>
                <c:pt idx="12">
                  <c:v>-4.5399827581079633E-3</c:v>
                </c:pt>
                <c:pt idx="13">
                  <c:v>-1.5554995127746829E-2</c:v>
                </c:pt>
                <c:pt idx="14">
                  <c:v>7.5393379393959847E-3</c:v>
                </c:pt>
                <c:pt idx="15">
                  <c:v>1.1120155856152891E-2</c:v>
                </c:pt>
                <c:pt idx="16">
                  <c:v>-3.3868796057720085E-2</c:v>
                </c:pt>
                <c:pt idx="17">
                  <c:v>2.5094822779154757E-3</c:v>
                </c:pt>
                <c:pt idx="18">
                  <c:v>1.5235184209515085E-2</c:v>
                </c:pt>
                <c:pt idx="19">
                  <c:v>2.2169646542489319E-2</c:v>
                </c:pt>
                <c:pt idx="20">
                  <c:v>9.4092018296709767E-3</c:v>
                </c:pt>
                <c:pt idx="21">
                  <c:v>-5.37648578168618E-2</c:v>
                </c:pt>
                <c:pt idx="22">
                  <c:v>-1.3994199689185027E-2</c:v>
                </c:pt>
                <c:pt idx="23">
                  <c:v>2.4442659719680071E-2</c:v>
                </c:pt>
                <c:pt idx="24">
                  <c:v>4.7734619364053765E-3</c:v>
                </c:pt>
                <c:pt idx="25">
                  <c:v>3.6932047537874269E-2</c:v>
                </c:pt>
                <c:pt idx="26">
                  <c:v>-4.633102760476937E-2</c:v>
                </c:pt>
                <c:pt idx="27">
                  <c:v>9.0633407005820121E-3</c:v>
                </c:pt>
                <c:pt idx="28">
                  <c:v>5.6133151143409332E-3</c:v>
                </c:pt>
                <c:pt idx="29">
                  <c:v>4.0911765052290439E-2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18-4203-8BFD-558D0D6B6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705040"/>
        <c:axId val="234704648"/>
      </c:scatterChart>
      <c:valAx>
        <c:axId val="234705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04648"/>
        <c:crosses val="autoZero"/>
        <c:crossBetween val="midCat"/>
      </c:valAx>
      <c:valAx>
        <c:axId val="234704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05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419100</xdr:colOff>
      <xdr:row>0</xdr:row>
      <xdr:rowOff>85725</xdr:rowOff>
    </xdr:from>
    <xdr:to>
      <xdr:col>20</xdr:col>
      <xdr:colOff>28956</xdr:colOff>
      <xdr:row>15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438150</xdr:colOff>
      <xdr:row>16</xdr:row>
      <xdr:rowOff>128587</xdr:rowOff>
    </xdr:from>
    <xdr:to>
      <xdr:col>20</xdr:col>
      <xdr:colOff>57149</xdr:colOff>
      <xdr:row>32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17</xdr:col>
      <xdr:colOff>247650</xdr:colOff>
      <xdr:row>17</xdr:row>
      <xdr:rowOff>114300</xdr:rowOff>
    </xdr:from>
    <xdr:ext cx="184731" cy="264560"/>
    <xdr:sp macro="" textlink="">
      <xdr:nvSpPr>
        <xdr:cNvPr id="5" name="TextBox 4"/>
        <xdr:cNvSpPr txBox="1"/>
      </xdr:nvSpPr>
      <xdr:spPr>
        <a:xfrm>
          <a:off x="109632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0.58594</cdr:x>
      <cdr:y>0.13667</cdr:y>
    </cdr:from>
    <cdr:to>
      <cdr:x>0.90144</cdr:x>
      <cdr:y>0.24333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343274" y="390525"/>
          <a:ext cx="18002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0.26042</cdr:x>
      <cdr:y>0.08</cdr:y>
    </cdr:from>
    <cdr:to>
      <cdr:x>0.82966</cdr:x>
      <cdr:y>0.18333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485911" y="228600"/>
          <a:ext cx="3248002" cy="2952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At Breathing Level of Seated Adult Passengers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0.28889</cdr:x>
      <cdr:y>0.07783</cdr:y>
    </cdr:from>
    <cdr:to>
      <cdr:x>0.85722</cdr:x>
      <cdr:y>0.17307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51000" y="241300"/>
          <a:ext cx="32480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At Breathing Level of Seated Adult Passengers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190500</xdr:colOff>
      <xdr:row>31</xdr:row>
      <xdr:rowOff>119062</xdr:rowOff>
    </xdr:from>
    <xdr:to>
      <xdr:col>23</xdr:col>
      <xdr:colOff>238125</xdr:colOff>
      <xdr:row>45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209550</xdr:colOff>
      <xdr:row>46</xdr:row>
      <xdr:rowOff>114300</xdr:rowOff>
    </xdr:from>
    <xdr:to>
      <xdr:col>23</xdr:col>
      <xdr:colOff>257175</xdr:colOff>
      <xdr:row>60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266700</xdr:colOff>
      <xdr:row>61</xdr:row>
      <xdr:rowOff>152400</xdr:rowOff>
    </xdr:from>
    <xdr:to>
      <xdr:col>23</xdr:col>
      <xdr:colOff>314325</xdr:colOff>
      <xdr:row>75</xdr:row>
      <xdr:rowOff>114300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,B,C%20Seats%20Sampling/1A-1B-1C%20Seats%20Sampling/1A-1B-1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,E,F%20Seats%20Sampling/1D-1E-1F%20Seats%20Sampling/1D-1E-1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,B,C%20Seats%20Sampling/2A-2B-2C%20Seats%20Sampling/2A-2B-2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,E,F%20Seats%20Sampling/2D-2E-2F%20Seats%20Sampling/2D-2E-2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,B,C%20Seats%20Sampling/3A-3B-3C%20Seats%20Sampling/3A-3B-3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D,E,F%20Seats%20Sampling/3D-3E-3F%20Seats%20Sampling/3D-3E-3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,B,C%20Seats%20Sampling/4A-4B-4C%20Seats%20Sampling/4A-4B-4C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,E,F%20Seats%20Sampling/4D-4E-4F%20Seats%20Sampling/4D-4E-4F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,B,C%20Seats%20Sampling/5A-5B-5C%20Seats%20Sampling/5A-5B-5C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D,E,F%20Seats%20Sampling/5D-5E-5F%20Seats%20Sampling/5D-5E-5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3 Repeats"/>
    </sheetNames>
    <sheetDataSet>
      <sheetData sheetId="0">
        <row r="3">
          <cell r="X3">
            <v>0.50522658325719727</v>
          </cell>
          <cell r="Y3">
            <v>0.52851363554736719</v>
          </cell>
          <cell r="Z3">
            <v>0.53425978278390518</v>
          </cell>
        </row>
        <row r="4">
          <cell r="X4">
            <v>0.53655249861722865</v>
          </cell>
          <cell r="Y4">
            <v>0.53464131978115492</v>
          </cell>
          <cell r="Z4">
            <v>0.54388270098526903</v>
          </cell>
        </row>
        <row r="5">
          <cell r="X5">
            <v>0.50916705068985713</v>
          </cell>
          <cell r="Y5">
            <v>0.53557527434603092</v>
          </cell>
          <cell r="Z5">
            <v>0.54659320022554447</v>
          </cell>
        </row>
        <row r="6">
          <cell r="X6">
            <v>0.51698204418809435</v>
          </cell>
          <cell r="Y6">
            <v>0.53291007655818434</v>
          </cell>
          <cell r="Z6">
            <v>0.54157856133157278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3 Repeats"/>
    </sheetNames>
    <sheetDataSet>
      <sheetData sheetId="0">
        <row r="3">
          <cell r="X3">
            <v>0.55578188766996639</v>
          </cell>
          <cell r="Y3">
            <v>0.52506939323488699</v>
          </cell>
          <cell r="Z3">
            <v>0.51393020937422951</v>
          </cell>
        </row>
        <row r="4">
          <cell r="X4">
            <v>0.49831037230282926</v>
          </cell>
          <cell r="Y4">
            <v>0.52075415515259305</v>
          </cell>
          <cell r="Z4">
            <v>0.51308961374824924</v>
          </cell>
        </row>
        <row r="5">
          <cell r="X5">
            <v>0.52027004819613998</v>
          </cell>
          <cell r="Y5">
            <v>0.51918292290132995</v>
          </cell>
          <cell r="Z5">
            <v>0.53667069948178314</v>
          </cell>
        </row>
        <row r="6">
          <cell r="X6">
            <v>0.52478743605631184</v>
          </cell>
          <cell r="Y6">
            <v>0.52166882376293666</v>
          </cell>
          <cell r="Z6">
            <v>0.52123017420142059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3 Repeats"/>
    </sheetNames>
    <sheetDataSet>
      <sheetData sheetId="0">
        <row r="3">
          <cell r="X3">
            <v>0.45086051894425178</v>
          </cell>
          <cell r="Y3">
            <v>0.52158242072940297</v>
          </cell>
          <cell r="Z3">
            <v>0.52845075621793036</v>
          </cell>
        </row>
        <row r="4">
          <cell r="X4">
            <v>0.50122372483761179</v>
          </cell>
          <cell r="Y4">
            <v>0.51179834355363352</v>
          </cell>
          <cell r="Z4">
            <v>0.5031624261454074</v>
          </cell>
        </row>
        <row r="5">
          <cell r="X5">
            <v>0.51685716914812363</v>
          </cell>
          <cell r="Y5">
            <v>0.4948228179942602</v>
          </cell>
          <cell r="Z5">
            <v>0.53132601324701934</v>
          </cell>
        </row>
        <row r="6">
          <cell r="X6">
            <v>0.48964713764332901</v>
          </cell>
          <cell r="Y6">
            <v>0.50940119409243212</v>
          </cell>
          <cell r="Z6">
            <v>0.52097973187011926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3 Repeats"/>
    </sheetNames>
    <sheetDataSet>
      <sheetData sheetId="0">
        <row r="3">
          <cell r="X3">
            <v>0.52761987492710383</v>
          </cell>
          <cell r="Y3">
            <v>0.52563498714570811</v>
          </cell>
          <cell r="Z3">
            <v>0.5100635544280514</v>
          </cell>
        </row>
        <row r="4">
          <cell r="X4">
            <v>0.51790472402691101</v>
          </cell>
          <cell r="Y4">
            <v>0.50093934516229666</v>
          </cell>
          <cell r="Z4">
            <v>0.47767646072729364</v>
          </cell>
        </row>
        <row r="5">
          <cell r="X5">
            <v>0.49168445977262648</v>
          </cell>
          <cell r="Y5">
            <v>0.47904267532331479</v>
          </cell>
          <cell r="Z5">
            <v>0.48376606632962155</v>
          </cell>
        </row>
        <row r="6">
          <cell r="X6">
            <v>0.51240301957554724</v>
          </cell>
          <cell r="Y6">
            <v>0.50187233587710667</v>
          </cell>
          <cell r="Z6">
            <v>0.49050202716165542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3 Repeats"/>
    </sheetNames>
    <sheetDataSet>
      <sheetData sheetId="0">
        <row r="3">
          <cell r="X3">
            <v>0.46896111644212091</v>
          </cell>
          <cell r="Y3">
            <v>0.49566994929250108</v>
          </cell>
          <cell r="Z3">
            <v>0.49090075835734281</v>
          </cell>
        </row>
        <row r="4">
          <cell r="X4">
            <v>0.49083399591599935</v>
          </cell>
          <cell r="Y4">
            <v>0.49309895969587936</v>
          </cell>
          <cell r="Z4">
            <v>0.51020900046890649</v>
          </cell>
        </row>
        <row r="5">
          <cell r="X5">
            <v>0.49931509385255046</v>
          </cell>
          <cell r="Y5">
            <v>0.48854180758387444</v>
          </cell>
          <cell r="Z5">
            <v>0.51031973243996454</v>
          </cell>
        </row>
        <row r="6">
          <cell r="X6">
            <v>0.48637006873689026</v>
          </cell>
          <cell r="Y6">
            <v>0.49243690552408503</v>
          </cell>
          <cell r="Z6">
            <v>0.50380983042207139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3 Repeats"/>
    </sheetNames>
    <sheetDataSet>
      <sheetData sheetId="0">
        <row r="3">
          <cell r="X3">
            <v>0.50872206123035757</v>
          </cell>
          <cell r="Y3">
            <v>0.5069492451363854</v>
          </cell>
          <cell r="Z3">
            <v>0.49456217413263742</v>
          </cell>
        </row>
        <row r="4">
          <cell r="X4">
            <v>0.52370101610156805</v>
          </cell>
          <cell r="Y4">
            <v>0.51641872021219337</v>
          </cell>
          <cell r="Z4">
            <v>0.511336166381405</v>
          </cell>
        </row>
        <row r="5">
          <cell r="X5">
            <v>0.51479890115924232</v>
          </cell>
          <cell r="Y5">
            <v>0.50431260529959998</v>
          </cell>
          <cell r="Z5">
            <v>0.51896316575057977</v>
          </cell>
        </row>
        <row r="6">
          <cell r="X6">
            <v>0.51574065949705594</v>
          </cell>
          <cell r="Y6">
            <v>0.50922685688272618</v>
          </cell>
          <cell r="Z6">
            <v>0.50828716875487401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3 Repeats"/>
    </sheetNames>
    <sheetDataSet>
      <sheetData sheetId="0">
        <row r="3">
          <cell r="X3">
            <v>0.5062806383586258</v>
          </cell>
          <cell r="Y3">
            <v>0.50961564682670246</v>
          </cell>
          <cell r="Z3">
            <v>0.49894671123347933</v>
          </cell>
        </row>
        <row r="4">
          <cell r="X4">
            <v>0.45268316488481047</v>
          </cell>
          <cell r="Y4">
            <v>0.46288481641500906</v>
          </cell>
          <cell r="Z4">
            <v>0.46538578228614602</v>
          </cell>
        </row>
        <row r="5">
          <cell r="X5">
            <v>0.49932316264597798</v>
          </cell>
          <cell r="Y5">
            <v>0.49618919110898696</v>
          </cell>
          <cell r="Z5">
            <v>0.50332088946444475</v>
          </cell>
        </row>
        <row r="6">
          <cell r="X6">
            <v>0.48609565529647136</v>
          </cell>
          <cell r="Y6">
            <v>0.48956321811689957</v>
          </cell>
          <cell r="Z6">
            <v>0.48921779432802354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3 Repeats"/>
    </sheetNames>
    <sheetDataSet>
      <sheetData sheetId="0">
        <row r="3">
          <cell r="X3">
            <v>0.51612285424143389</v>
          </cell>
          <cell r="Y3">
            <v>0.50643611148904566</v>
          </cell>
          <cell r="Z3">
            <v>0.48078692604731349</v>
          </cell>
        </row>
        <row r="4">
          <cell r="X4">
            <v>0.4859456581047753</v>
          </cell>
          <cell r="Y4">
            <v>0.51279479323799337</v>
          </cell>
          <cell r="Z4">
            <v>0.50697470209421236</v>
          </cell>
        </row>
        <row r="5">
          <cell r="X5">
            <v>0.52288470139111753</v>
          </cell>
          <cell r="Y5">
            <v>0.52873505118048425</v>
          </cell>
          <cell r="Z5">
            <v>0.51677104952507447</v>
          </cell>
        </row>
        <row r="6">
          <cell r="X6">
            <v>0.50831773791244206</v>
          </cell>
          <cell r="Y6">
            <v>0.51598865196917443</v>
          </cell>
          <cell r="Z6">
            <v>0.50151089255553349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3 Repeats"/>
    </sheetNames>
    <sheetDataSet>
      <sheetData sheetId="0">
        <row r="3">
          <cell r="X3">
            <v>0.5052109082873375</v>
          </cell>
          <cell r="Y3">
            <v>0.49128223808387128</v>
          </cell>
          <cell r="Z3">
            <v>0.49381232559728538</v>
          </cell>
        </row>
        <row r="4">
          <cell r="X4">
            <v>0.49892352562368142</v>
          </cell>
          <cell r="Y4">
            <v>0.48876195764067948</v>
          </cell>
          <cell r="Z4">
            <v>0.49412295659938749</v>
          </cell>
        </row>
        <row r="5">
          <cell r="X5">
            <v>0.51475332571704946</v>
          </cell>
          <cell r="Y5">
            <v>0.51222244663136807</v>
          </cell>
          <cell r="Z5">
            <v>0.51799482766235394</v>
          </cell>
        </row>
        <row r="6">
          <cell r="X6">
            <v>0.50629591987602285</v>
          </cell>
          <cell r="Y6">
            <v>0.49742221411863968</v>
          </cell>
          <cell r="Z6">
            <v>0.50197670328634225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3 Repeats"/>
    </sheetNames>
    <sheetDataSet>
      <sheetData sheetId="0">
        <row r="3">
          <cell r="X3">
            <v>0.51548394904173045</v>
          </cell>
          <cell r="Y3">
            <v>0.50215183880328751</v>
          </cell>
          <cell r="Z3">
            <v>0.48626950272888436</v>
          </cell>
        </row>
        <row r="4">
          <cell r="X4">
            <v>0.50222927609587287</v>
          </cell>
          <cell r="Y4">
            <v>0.48477738052092556</v>
          </cell>
          <cell r="Z4">
            <v>0.49196883066788549</v>
          </cell>
        </row>
        <row r="5">
          <cell r="X5">
            <v>0.52729079839396042</v>
          </cell>
          <cell r="Y5">
            <v>0.51623741412661917</v>
          </cell>
          <cell r="Z5">
            <v>0.53919937734755641</v>
          </cell>
        </row>
        <row r="6">
          <cell r="X6">
            <v>0.51500134117718799</v>
          </cell>
          <cell r="Y6">
            <v>0.50105554448361056</v>
          </cell>
          <cell r="Z6">
            <v>0.50581257024810877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35"/>
  <sheetViews>
    <sheetView tabSelected="1" workbookViewId="0">
      <selection activeCell="H35" sqref="H35"/>
    </sheetView>
  </sheetViews>
  <sheetFormatPr defaultRowHeight="15" x14ac:dyDescent="0.25"/>
  <cols>
    <col min="9" max="9" width="14.375" customWidth="1"/>
  </cols>
  <sheetData>
    <row r="4" spans="1:10" ht="21" x14ac:dyDescent="0.35">
      <c r="A4" s="24" t="s">
        <v>0</v>
      </c>
      <c r="B4" s="25"/>
      <c r="C4" s="25"/>
      <c r="D4" s="25"/>
      <c r="E4" s="25"/>
      <c r="F4" s="25"/>
      <c r="G4" s="26"/>
    </row>
    <row r="6" spans="1:10" x14ac:dyDescent="0.25">
      <c r="A6" s="1"/>
      <c r="B6" s="4" t="s">
        <v>6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2"/>
    </row>
    <row r="7" spans="1:10" x14ac:dyDescent="0.25">
      <c r="A7" s="5" t="s">
        <v>1</v>
      </c>
      <c r="B7" s="3">
        <f>'[1]Average of 3 Repeats'!$X$6</f>
        <v>0.51698204418809435</v>
      </c>
      <c r="C7" s="3">
        <f>'[1]Average of 3 Repeats'!$Y$6</f>
        <v>0.53291007655818434</v>
      </c>
      <c r="D7" s="3">
        <f>'[1]Average of 3 Repeats'!$Z$6</f>
        <v>0.54157856133157278</v>
      </c>
      <c r="E7" s="3">
        <f>'[2]Average of 3 Repeats'!$X$6</f>
        <v>0.52478743605631184</v>
      </c>
      <c r="F7" s="3">
        <f>'[2]Average of 3 Repeats'!$Y$6</f>
        <v>0.52166882376293666</v>
      </c>
      <c r="G7" s="3">
        <f>'[2]Average of 3 Repeats'!$Z$6</f>
        <v>0.52123017420142059</v>
      </c>
      <c r="H7" s="3"/>
    </row>
    <row r="8" spans="1:10" x14ac:dyDescent="0.25">
      <c r="A8" s="5" t="s">
        <v>2</v>
      </c>
      <c r="B8" s="3">
        <f>'[3]Average of 3 Repeats'!$X$6</f>
        <v>0.48964713764332901</v>
      </c>
      <c r="C8" s="3">
        <f>'[3]Average of 3 Repeats'!$Y$6</f>
        <v>0.50940119409243212</v>
      </c>
      <c r="D8" s="3">
        <f>'[3]Average of 3 Repeats'!$Z$6</f>
        <v>0.52097973187011926</v>
      </c>
      <c r="E8" s="3">
        <f>'[4]Average of 3 Repeats'!$X$6</f>
        <v>0.51240301957554724</v>
      </c>
      <c r="F8" s="3">
        <f>'[4]Average of 3 Repeats'!$Y$6</f>
        <v>0.50187233587710667</v>
      </c>
      <c r="G8" s="3">
        <f>'[4]Average of 3 Repeats'!$Z$6</f>
        <v>0.49050202716165542</v>
      </c>
      <c r="H8" s="3"/>
      <c r="I8" s="6" t="s">
        <v>21</v>
      </c>
      <c r="J8" s="7">
        <f>AVERAGE(B7:G11)</f>
        <v>0.5072697431834956</v>
      </c>
    </row>
    <row r="9" spans="1:10" x14ac:dyDescent="0.25">
      <c r="A9" s="5" t="s">
        <v>3</v>
      </c>
      <c r="B9" s="3">
        <f>'[5]Average of 3 Repeats'!$X$6</f>
        <v>0.48637006873689026</v>
      </c>
      <c r="C9" s="3">
        <f>'[5]Average of 3 Repeats'!$Y$6</f>
        <v>0.49243690552408503</v>
      </c>
      <c r="D9" s="3">
        <f>'[5]Average of 3 Repeats'!$Z$6</f>
        <v>0.50380983042207139</v>
      </c>
      <c r="E9" s="3">
        <f>'[6]Average of 3 Repeats'!$X$6</f>
        <v>0.51574065949705594</v>
      </c>
      <c r="F9" s="3">
        <f>'[6]Average of 3 Repeats'!$Y$6</f>
        <v>0.50922685688272618</v>
      </c>
      <c r="G9" s="3">
        <f>'[6]Average of 3 Repeats'!$Z$6</f>
        <v>0.50828716875487401</v>
      </c>
      <c r="H9" s="3"/>
      <c r="I9" s="6" t="s">
        <v>22</v>
      </c>
      <c r="J9" s="8">
        <f>_xlfn.STDEV.P(B7:G11)</f>
        <v>1.3720453151299456E-2</v>
      </c>
    </row>
    <row r="10" spans="1:10" x14ac:dyDescent="0.25">
      <c r="A10" s="5" t="s">
        <v>4</v>
      </c>
      <c r="B10" s="3">
        <f>'[7]Average of 3 Repeats'!$X$6</f>
        <v>0.48609565529647136</v>
      </c>
      <c r="C10" s="3">
        <f>'[7]Average of 3 Repeats'!$Y$6</f>
        <v>0.48956321811689957</v>
      </c>
      <c r="D10" s="3">
        <f>'[7]Average of 3 Repeats'!$Z$6</f>
        <v>0.48921779432802354</v>
      </c>
      <c r="E10" s="3">
        <f>'[8]Average of 3 Repeats'!$X$6</f>
        <v>0.50831773791244206</v>
      </c>
      <c r="F10" s="3">
        <f>'[8]Average of 3 Repeats'!$Y$6</f>
        <v>0.51598865196917443</v>
      </c>
      <c r="G10" s="3">
        <f>'[8]Average of 3 Repeats'!$Z$6</f>
        <v>0.50151089255553349</v>
      </c>
      <c r="H10" s="3"/>
      <c r="I10" s="6" t="s">
        <v>23</v>
      </c>
      <c r="J10" s="7">
        <f>LARGE(B7:G11,1)</f>
        <v>0.54157856133157278</v>
      </c>
    </row>
    <row r="11" spans="1:10" x14ac:dyDescent="0.25">
      <c r="A11" s="5" t="s">
        <v>5</v>
      </c>
      <c r="B11" s="3">
        <f>'[9]Average of 3 Repeats'!$X$6</f>
        <v>0.50629591987602285</v>
      </c>
      <c r="C11" s="3">
        <f>'[9]Average of 3 Repeats'!$Y$6</f>
        <v>0.49742221411863968</v>
      </c>
      <c r="D11" s="3">
        <f>'[9]Average of 3 Repeats'!$Z$6</f>
        <v>0.50197670328634225</v>
      </c>
      <c r="E11" s="3">
        <f>'[10]Average of 3 Repeats'!$X$6</f>
        <v>0.51500134117718799</v>
      </c>
      <c r="F11" s="3">
        <f>'[10]Average of 3 Repeats'!$Y$6</f>
        <v>0.50105554448361056</v>
      </c>
      <c r="G11" s="3">
        <f>'[10]Average of 3 Repeats'!$Z$6</f>
        <v>0.50581257024810877</v>
      </c>
      <c r="H11" s="3"/>
      <c r="I11" s="6" t="s">
        <v>24</v>
      </c>
      <c r="J11" s="7">
        <f>SMALL(B7:G11,1)</f>
        <v>0.48609565529647136</v>
      </c>
    </row>
    <row r="12" spans="1:10" x14ac:dyDescent="0.25">
      <c r="A12" s="9"/>
      <c r="B12" s="3"/>
      <c r="C12" s="3"/>
      <c r="D12" s="3"/>
      <c r="E12" s="3"/>
      <c r="F12" s="3"/>
      <c r="G12" s="3"/>
      <c r="H12" s="3"/>
      <c r="I12" s="10"/>
      <c r="J12" s="11"/>
    </row>
    <row r="13" spans="1:10" x14ac:dyDescent="0.25">
      <c r="A13" s="9"/>
      <c r="B13" s="3"/>
      <c r="C13" s="3"/>
      <c r="D13" s="3"/>
      <c r="E13" s="3"/>
      <c r="F13" s="3"/>
      <c r="G13" s="3"/>
      <c r="H13" s="3"/>
      <c r="I13" s="10"/>
      <c r="J13" s="11"/>
    </row>
    <row r="14" spans="1:10" x14ac:dyDescent="0.25">
      <c r="A14" s="9"/>
      <c r="B14" s="3"/>
      <c r="C14" s="3"/>
      <c r="D14" s="3"/>
      <c r="E14" s="3"/>
      <c r="F14" s="3"/>
      <c r="G14" s="3"/>
      <c r="H14" s="3"/>
      <c r="I14" s="10"/>
      <c r="J14" s="11"/>
    </row>
    <row r="15" spans="1:10" x14ac:dyDescent="0.25">
      <c r="A15" s="9"/>
      <c r="B15" s="3"/>
      <c r="C15" s="3"/>
      <c r="D15" s="3"/>
      <c r="E15" s="3"/>
      <c r="F15" s="3"/>
      <c r="G15" s="3"/>
      <c r="H15" s="3"/>
      <c r="I15" s="10"/>
      <c r="J15" s="11"/>
    </row>
    <row r="16" spans="1:10" x14ac:dyDescent="0.25">
      <c r="B16" s="12"/>
      <c r="C16" s="12"/>
      <c r="D16" s="12"/>
      <c r="E16" s="12"/>
      <c r="F16" s="12"/>
      <c r="G16" s="12"/>
    </row>
    <row r="19" spans="1:10" ht="21" x14ac:dyDescent="0.35">
      <c r="A19" s="24" t="s">
        <v>12</v>
      </c>
      <c r="B19" s="25"/>
      <c r="C19" s="25"/>
      <c r="D19" s="25"/>
      <c r="E19" s="25"/>
      <c r="F19" s="26"/>
    </row>
    <row r="21" spans="1:10" x14ac:dyDescent="0.25">
      <c r="A21" s="6" t="s">
        <v>13</v>
      </c>
      <c r="B21" s="6"/>
      <c r="C21" s="6">
        <f>1100</f>
        <v>1100</v>
      </c>
      <c r="D21" s="6" t="s">
        <v>18</v>
      </c>
      <c r="E21" s="6" t="s">
        <v>17</v>
      </c>
      <c r="F21" s="6"/>
    </row>
    <row r="22" spans="1:10" x14ac:dyDescent="0.25">
      <c r="A22" s="6" t="s">
        <v>14</v>
      </c>
      <c r="B22" s="6"/>
      <c r="C22" s="6">
        <f>80</f>
        <v>80</v>
      </c>
      <c r="D22" s="6" t="s">
        <v>18</v>
      </c>
      <c r="E22" s="6">
        <v>600</v>
      </c>
      <c r="F22" s="6" t="s">
        <v>19</v>
      </c>
    </row>
    <row r="23" spans="1:10" x14ac:dyDescent="0.25">
      <c r="A23" s="6" t="s">
        <v>15</v>
      </c>
      <c r="B23" s="6"/>
      <c r="C23" s="6">
        <v>75.7</v>
      </c>
      <c r="D23" s="6" t="s">
        <v>18</v>
      </c>
      <c r="E23" s="6"/>
      <c r="F23" s="6"/>
    </row>
    <row r="24" spans="1:10" x14ac:dyDescent="0.25">
      <c r="A24" s="6" t="s">
        <v>16</v>
      </c>
      <c r="B24" s="6"/>
      <c r="C24" s="6">
        <f>C21-C22-C23</f>
        <v>944.3</v>
      </c>
      <c r="D24" s="6" t="s">
        <v>18</v>
      </c>
      <c r="E24" s="6" t="s">
        <v>20</v>
      </c>
      <c r="F24" s="6">
        <f>$E$22/$C$24</f>
        <v>0.63539129513925663</v>
      </c>
    </row>
    <row r="26" spans="1:10" x14ac:dyDescent="0.25">
      <c r="A26" s="22"/>
      <c r="B26" s="4" t="s">
        <v>6</v>
      </c>
      <c r="C26" s="4" t="s">
        <v>7</v>
      </c>
      <c r="D26" s="4" t="s">
        <v>8</v>
      </c>
      <c r="E26" s="4" t="s">
        <v>9</v>
      </c>
      <c r="F26" s="4" t="s">
        <v>10</v>
      </c>
      <c r="G26" s="4" t="s">
        <v>11</v>
      </c>
      <c r="H26" s="2"/>
    </row>
    <row r="27" spans="1:10" x14ac:dyDescent="0.25">
      <c r="A27" s="5" t="s">
        <v>1</v>
      </c>
      <c r="B27" s="23">
        <f t="shared" ref="B27:G31" si="0">B7/$F$24</f>
        <v>0.8136435738780291</v>
      </c>
      <c r="C27" s="23">
        <f t="shared" si="0"/>
        <v>0.83871164215648908</v>
      </c>
      <c r="D27" s="23">
        <f t="shared" si="0"/>
        <v>0.85235439244234024</v>
      </c>
      <c r="E27" s="23">
        <f t="shared" si="0"/>
        <v>0.8259279597799587</v>
      </c>
      <c r="F27" s="23">
        <f t="shared" si="0"/>
        <v>0.82101978379890173</v>
      </c>
      <c r="G27" s="23">
        <f t="shared" si="0"/>
        <v>0.82032942249733576</v>
      </c>
      <c r="H27" s="23"/>
    </row>
    <row r="28" spans="1:10" x14ac:dyDescent="0.25">
      <c r="A28" s="5" t="s">
        <v>2</v>
      </c>
      <c r="B28" s="23">
        <f t="shared" si="0"/>
        <v>0.77062298679432595</v>
      </c>
      <c r="C28" s="23">
        <f t="shared" si="0"/>
        <v>0.80171257930247275</v>
      </c>
      <c r="D28" s="23">
        <f t="shared" si="0"/>
        <v>0.819935268008256</v>
      </c>
      <c r="E28" s="23">
        <f t="shared" si="0"/>
        <v>0.80643695230864876</v>
      </c>
      <c r="F28" s="23">
        <f t="shared" si="0"/>
        <v>0.78986341128125304</v>
      </c>
      <c r="G28" s="23">
        <f t="shared" si="0"/>
        <v>0.77196844041458534</v>
      </c>
      <c r="H28" s="23"/>
      <c r="I28" s="6" t="s">
        <v>21</v>
      </c>
      <c r="J28" s="7">
        <f>AVERAGE(B27:G31)</f>
        <v>0.79835803081362511</v>
      </c>
    </row>
    <row r="29" spans="1:10" x14ac:dyDescent="0.25">
      <c r="A29" s="5" t="s">
        <v>3</v>
      </c>
      <c r="B29" s="23">
        <f t="shared" si="0"/>
        <v>0.76546542651374239</v>
      </c>
      <c r="C29" s="23">
        <f t="shared" si="0"/>
        <v>0.77501361647732248</v>
      </c>
      <c r="D29" s="23">
        <f t="shared" si="0"/>
        <v>0.79291270477927001</v>
      </c>
      <c r="E29" s="23">
        <f t="shared" si="0"/>
        <v>0.81168984127178312</v>
      </c>
      <c r="F29" s="23">
        <f t="shared" si="0"/>
        <v>0.8014382015905972</v>
      </c>
      <c r="G29" s="23">
        <f t="shared" si="0"/>
        <v>0.79995928909204583</v>
      </c>
      <c r="H29" s="23"/>
      <c r="I29" s="6" t="s">
        <v>22</v>
      </c>
      <c r="J29" s="8">
        <f>_xlfn.STDEV.P(B27:G31)</f>
        <v>2.1593706517953445E-2</v>
      </c>
    </row>
    <row r="30" spans="1:10" x14ac:dyDescent="0.25">
      <c r="A30" s="5" t="s">
        <v>4</v>
      </c>
      <c r="B30" s="23">
        <f t="shared" si="0"/>
        <v>0.76503354549409652</v>
      </c>
      <c r="C30" s="23">
        <f t="shared" si="0"/>
        <v>0.77049091144631376</v>
      </c>
      <c r="D30" s="23">
        <f t="shared" si="0"/>
        <v>0.7699472719732543</v>
      </c>
      <c r="E30" s="23">
        <f t="shared" si="0"/>
        <v>0.8000073998511984</v>
      </c>
      <c r="F30" s="23">
        <f t="shared" si="0"/>
        <v>0.81208014009081897</v>
      </c>
      <c r="G30" s="23">
        <f t="shared" si="0"/>
        <v>0.78929455973365037</v>
      </c>
      <c r="H30" s="23"/>
      <c r="I30" s="6" t="s">
        <v>23</v>
      </c>
      <c r="J30" s="7">
        <f>LARGE(B27:G31,1)</f>
        <v>0.85235439244234024</v>
      </c>
    </row>
    <row r="31" spans="1:10" x14ac:dyDescent="0.25">
      <c r="A31" s="5" t="s">
        <v>5</v>
      </c>
      <c r="B31" s="23">
        <f t="shared" si="0"/>
        <v>0.79682539523154727</v>
      </c>
      <c r="C31" s="23">
        <f t="shared" si="0"/>
        <v>0.78285966132038576</v>
      </c>
      <c r="D31" s="23">
        <f t="shared" si="0"/>
        <v>0.79002766818882164</v>
      </c>
      <c r="E31" s="23">
        <f t="shared" si="0"/>
        <v>0.81052627745603101</v>
      </c>
      <c r="F31" s="23">
        <f t="shared" si="0"/>
        <v>0.78857791775978903</v>
      </c>
      <c r="G31" s="23">
        <f t="shared" si="0"/>
        <v>0.79606468347548176</v>
      </c>
      <c r="H31" s="23"/>
      <c r="I31" s="6" t="s">
        <v>24</v>
      </c>
      <c r="J31" s="7">
        <f>SMALL(B27:G31,1)</f>
        <v>0.76503354549409652</v>
      </c>
    </row>
    <row r="32" spans="1:10" x14ac:dyDescent="0.25">
      <c r="B32" s="12"/>
      <c r="C32" s="12"/>
      <c r="D32" s="12"/>
      <c r="E32" s="12"/>
      <c r="F32" s="12"/>
      <c r="G32" s="12"/>
    </row>
    <row r="33" spans="2:7" x14ac:dyDescent="0.25">
      <c r="B33" s="12"/>
      <c r="C33" s="12"/>
      <c r="D33" s="12"/>
      <c r="E33" s="12"/>
      <c r="F33" s="12"/>
      <c r="G33" s="12"/>
    </row>
    <row r="34" spans="2:7" x14ac:dyDescent="0.25">
      <c r="B34" s="12"/>
      <c r="C34" s="12"/>
      <c r="D34" s="12"/>
      <c r="E34" s="12"/>
      <c r="F34" s="12"/>
      <c r="G34" s="12"/>
    </row>
    <row r="35" spans="2:7" x14ac:dyDescent="0.25">
      <c r="B35" s="12"/>
      <c r="C35" s="12"/>
      <c r="D35" s="12"/>
      <c r="E35" s="12"/>
      <c r="F35" s="12"/>
      <c r="G35" s="12"/>
    </row>
  </sheetData>
  <mergeCells count="2">
    <mergeCell ref="A4:G4"/>
    <mergeCell ref="A19:F1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1"/>
  <sheetViews>
    <sheetView topLeftCell="A22" workbookViewId="0">
      <selection activeCell="J34" sqref="J34:N34"/>
    </sheetView>
  </sheetViews>
  <sheetFormatPr defaultRowHeight="15" x14ac:dyDescent="0.25"/>
  <cols>
    <col min="6" max="6" width="10.625" customWidth="1"/>
    <col min="9" max="9" width="12.75" customWidth="1"/>
    <col min="21" max="21" width="13" customWidth="1"/>
    <col min="33" max="33" width="12.75" customWidth="1"/>
  </cols>
  <sheetData>
    <row r="1" spans="1:35" x14ac:dyDescent="0.25">
      <c r="L1" s="13"/>
      <c r="X1" s="13"/>
      <c r="AI1" s="16"/>
    </row>
    <row r="2" spans="1:35" x14ac:dyDescent="0.25">
      <c r="L2" s="13"/>
      <c r="X2" s="13"/>
      <c r="AI2" s="16"/>
    </row>
    <row r="3" spans="1:35" ht="21" x14ac:dyDescent="0.35">
      <c r="A3" s="24" t="s">
        <v>25</v>
      </c>
      <c r="B3" s="26"/>
      <c r="L3" s="13"/>
      <c r="M3" s="24" t="s">
        <v>26</v>
      </c>
      <c r="N3" s="26"/>
      <c r="X3" s="13"/>
      <c r="Y3" s="24" t="s">
        <v>27</v>
      </c>
      <c r="Z3" s="26"/>
      <c r="AI3" s="16"/>
    </row>
    <row r="4" spans="1:35" x14ac:dyDescent="0.25">
      <c r="L4" s="13"/>
      <c r="X4" s="13"/>
      <c r="AI4" s="16"/>
    </row>
    <row r="5" spans="1:35" ht="21" x14ac:dyDescent="0.35">
      <c r="A5" s="29" t="s">
        <v>0</v>
      </c>
      <c r="B5" s="29"/>
      <c r="C5" s="29"/>
      <c r="D5" s="29"/>
      <c r="E5" s="29"/>
      <c r="F5" s="29"/>
      <c r="G5" s="29"/>
      <c r="L5" s="13"/>
      <c r="M5" s="29" t="s">
        <v>0</v>
      </c>
      <c r="N5" s="29"/>
      <c r="O5" s="29"/>
      <c r="P5" s="29"/>
      <c r="Q5" s="29"/>
      <c r="R5" s="29"/>
      <c r="S5" s="29"/>
      <c r="X5" s="13"/>
      <c r="Y5" s="29" t="s">
        <v>0</v>
      </c>
      <c r="Z5" s="29"/>
      <c r="AA5" s="29"/>
      <c r="AB5" s="29"/>
      <c r="AC5" s="29"/>
      <c r="AD5" s="29"/>
      <c r="AE5" s="29"/>
      <c r="AI5" s="16"/>
    </row>
    <row r="6" spans="1:35" x14ac:dyDescent="0.25">
      <c r="L6" s="13"/>
      <c r="X6" s="13"/>
      <c r="AI6" s="16"/>
    </row>
    <row r="7" spans="1:35" x14ac:dyDescent="0.25">
      <c r="A7" s="1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2"/>
      <c r="L7" s="13"/>
      <c r="M7" s="1"/>
      <c r="N7" s="4" t="s">
        <v>6</v>
      </c>
      <c r="O7" s="4" t="s">
        <v>7</v>
      </c>
      <c r="P7" s="4" t="s">
        <v>8</v>
      </c>
      <c r="Q7" s="4" t="s">
        <v>9</v>
      </c>
      <c r="R7" s="4" t="s">
        <v>10</v>
      </c>
      <c r="S7" s="4" t="s">
        <v>11</v>
      </c>
      <c r="T7" s="2"/>
      <c r="X7" s="13"/>
      <c r="Y7" s="1"/>
      <c r="Z7" s="4" t="s">
        <v>6</v>
      </c>
      <c r="AA7" s="4" t="s">
        <v>7</v>
      </c>
      <c r="AB7" s="4" t="s">
        <v>8</v>
      </c>
      <c r="AC7" s="4" t="s">
        <v>9</v>
      </c>
      <c r="AD7" s="4" t="s">
        <v>10</v>
      </c>
      <c r="AE7" s="4" t="s">
        <v>11</v>
      </c>
      <c r="AF7" s="2"/>
      <c r="AI7" s="16"/>
    </row>
    <row r="8" spans="1:35" x14ac:dyDescent="0.25">
      <c r="A8" s="5" t="s">
        <v>1</v>
      </c>
      <c r="B8" s="12">
        <f>'[1]Average of 3 Repeats'!$X$3</f>
        <v>0.50522658325719727</v>
      </c>
      <c r="C8" s="12">
        <f>'[1]Average of 3 Repeats'!$Y$3</f>
        <v>0.52851363554736719</v>
      </c>
      <c r="D8" s="12">
        <f>'[1]Average of 3 Repeats'!$Z$3</f>
        <v>0.53425978278390518</v>
      </c>
      <c r="E8" s="12">
        <f>'[2]Average of 3 Repeats'!$X$3</f>
        <v>0.55578188766996639</v>
      </c>
      <c r="F8" s="12">
        <f>'[2]Average of 3 Repeats'!$Y$3</f>
        <v>0.52506939323488699</v>
      </c>
      <c r="G8" s="12">
        <f>'[2]Average of 3 Repeats'!$Z$3</f>
        <v>0.51393020937422951</v>
      </c>
      <c r="H8" s="12"/>
      <c r="L8" s="13"/>
      <c r="M8" s="5" t="s">
        <v>1</v>
      </c>
      <c r="N8" s="12">
        <f>'[1]Average of 3 Repeats'!$X$4</f>
        <v>0.53655249861722865</v>
      </c>
      <c r="O8" s="12">
        <f>'[1]Average of 3 Repeats'!$Y$4</f>
        <v>0.53464131978115492</v>
      </c>
      <c r="P8" s="12">
        <f>'[1]Average of 3 Repeats'!$Z$4</f>
        <v>0.54388270098526903</v>
      </c>
      <c r="Q8" s="12">
        <f>'[2]Average of 3 Repeats'!$X$4</f>
        <v>0.49831037230282926</v>
      </c>
      <c r="R8" s="12">
        <f>'[2]Average of 3 Repeats'!$Y$4</f>
        <v>0.52075415515259305</v>
      </c>
      <c r="S8" s="12">
        <f>'[2]Average of 3 Repeats'!$Z$4</f>
        <v>0.51308961374824924</v>
      </c>
      <c r="T8" s="12"/>
      <c r="X8" s="13"/>
      <c r="Y8" s="5" t="s">
        <v>1</v>
      </c>
      <c r="Z8" s="12">
        <f>'[1]Average of 3 Repeats'!$X$5</f>
        <v>0.50916705068985713</v>
      </c>
      <c r="AA8" s="12">
        <f>'[1]Average of 3 Repeats'!$Y$5</f>
        <v>0.53557527434603092</v>
      </c>
      <c r="AB8" s="12">
        <f>'[1]Average of 3 Repeats'!$Z$5</f>
        <v>0.54659320022554447</v>
      </c>
      <c r="AC8" s="12">
        <f>'[2]Average of 3 Repeats'!$X$5</f>
        <v>0.52027004819613998</v>
      </c>
      <c r="AD8" s="12">
        <f>'[2]Average of 3 Repeats'!$Y$5</f>
        <v>0.51918292290132995</v>
      </c>
      <c r="AE8" s="12">
        <f>'[2]Average of 3 Repeats'!$Z$5</f>
        <v>0.53667069948178314</v>
      </c>
      <c r="AF8" s="12"/>
      <c r="AI8" s="16"/>
    </row>
    <row r="9" spans="1:35" x14ac:dyDescent="0.25">
      <c r="A9" s="5" t="s">
        <v>2</v>
      </c>
      <c r="B9" s="12">
        <f>'[3]Average of 3 Repeats'!$X$3</f>
        <v>0.45086051894425178</v>
      </c>
      <c r="C9" s="12">
        <f>'[3]Average of 3 Repeats'!$Y$3</f>
        <v>0.52158242072940297</v>
      </c>
      <c r="D9" s="12">
        <f>'[3]Average of 3 Repeats'!$Z$3</f>
        <v>0.52845075621793036</v>
      </c>
      <c r="E9" s="12">
        <f>'[4]Average of 3 Repeats'!$X$3</f>
        <v>0.52761987492710383</v>
      </c>
      <c r="F9" s="12">
        <f>'[4]Average of 3 Repeats'!$Y$3</f>
        <v>0.52563498714570811</v>
      </c>
      <c r="G9" s="12">
        <f>'[4]Average of 3 Repeats'!$Z$3</f>
        <v>0.5100635544280514</v>
      </c>
      <c r="H9" s="12"/>
      <c r="I9" s="6" t="s">
        <v>21</v>
      </c>
      <c r="J9" s="7">
        <f>AVERAGE(B8:G12)</f>
        <v>0.50683861865301139</v>
      </c>
      <c r="L9" s="13"/>
      <c r="M9" s="5" t="s">
        <v>2</v>
      </c>
      <c r="N9" s="12">
        <f>'[3]Average of 3 Repeats'!$X$4</f>
        <v>0.50122372483761179</v>
      </c>
      <c r="O9" s="12">
        <f>'[3]Average of 3 Repeats'!$Y$4</f>
        <v>0.51179834355363352</v>
      </c>
      <c r="P9" s="12">
        <f>'[3]Average of 3 Repeats'!$Z$4</f>
        <v>0.5031624261454074</v>
      </c>
      <c r="Q9" s="12">
        <f>'[4]Average of 3 Repeats'!$X$4</f>
        <v>0.51790472402691101</v>
      </c>
      <c r="R9" s="12">
        <f>'[4]Average of 3 Repeats'!$Y$4</f>
        <v>0.50093934516229666</v>
      </c>
      <c r="S9" s="12">
        <f>'[4]Average of 3 Repeats'!$Z$4</f>
        <v>0.47767646072729364</v>
      </c>
      <c r="T9" s="12"/>
      <c r="U9" s="6" t="s">
        <v>21</v>
      </c>
      <c r="V9" s="7">
        <f>AVERAGE(N8:S12)</f>
        <v>0.50176621293292689</v>
      </c>
      <c r="X9" s="13"/>
      <c r="Y9" s="5" t="s">
        <v>2</v>
      </c>
      <c r="Z9" s="12">
        <f>'[3]Average of 3 Repeats'!$X$5</f>
        <v>0.51685716914812363</v>
      </c>
      <c r="AA9" s="12">
        <f>'[3]Average of 3 Repeats'!$Y$5</f>
        <v>0.4948228179942602</v>
      </c>
      <c r="AB9" s="12">
        <f>'[3]Average of 3 Repeats'!$Z$5</f>
        <v>0.53132601324701934</v>
      </c>
      <c r="AC9" s="12">
        <f>'[4]Average of 3 Repeats'!$X$5</f>
        <v>0.49168445977262648</v>
      </c>
      <c r="AD9" s="12">
        <f>'[4]Average of 3 Repeats'!$Y$5</f>
        <v>0.47904267532331479</v>
      </c>
      <c r="AE9" s="12">
        <f>'[4]Average of 3 Repeats'!$Z$5</f>
        <v>0.48376606632962155</v>
      </c>
      <c r="AF9" s="12"/>
      <c r="AG9" s="6" t="s">
        <v>21</v>
      </c>
      <c r="AH9" s="7">
        <f>AVERAGE(Z8:AE12)</f>
        <v>0.51320439796454853</v>
      </c>
      <c r="AI9" s="16"/>
    </row>
    <row r="10" spans="1:35" x14ac:dyDescent="0.25">
      <c r="A10" s="5" t="s">
        <v>3</v>
      </c>
      <c r="B10" s="12">
        <f>'[5]Average of 3 Repeats'!$X$3</f>
        <v>0.46896111644212091</v>
      </c>
      <c r="C10" s="12">
        <f>'[5]Average of 3 Repeats'!$Y$3</f>
        <v>0.49566994929250108</v>
      </c>
      <c r="D10" s="12">
        <f>'[5]Average of 3 Repeats'!$Z$3</f>
        <v>0.49090075835734281</v>
      </c>
      <c r="E10" s="12">
        <f>'[6]Average of 3 Repeats'!$X$3</f>
        <v>0.50872206123035757</v>
      </c>
      <c r="F10" s="12">
        <f>'[6]Average of 3 Repeats'!$Y$3</f>
        <v>0.5069492451363854</v>
      </c>
      <c r="G10" s="12">
        <f>'[6]Average of 3 Repeats'!$Z$3</f>
        <v>0.49456217413263742</v>
      </c>
      <c r="H10" s="12"/>
      <c r="I10" s="6" t="s">
        <v>22</v>
      </c>
      <c r="J10" s="8">
        <f>_xlfn.STDEV.P(B8:G12)</f>
        <v>2.0292209715729977E-2</v>
      </c>
      <c r="L10" s="13"/>
      <c r="M10" s="5" t="s">
        <v>3</v>
      </c>
      <c r="N10" s="12">
        <f>'[5]Average of 3 Repeats'!$X$4</f>
        <v>0.49083399591599935</v>
      </c>
      <c r="O10" s="12">
        <f>'[5]Average of 3 Repeats'!$Y$4</f>
        <v>0.49309895969587936</v>
      </c>
      <c r="P10" s="12">
        <f>'[5]Average of 3 Repeats'!$Z$4</f>
        <v>0.51020900046890649</v>
      </c>
      <c r="Q10" s="12">
        <f>'[6]Average of 3 Repeats'!$X$4</f>
        <v>0.52370101610156805</v>
      </c>
      <c r="R10" s="12">
        <f>'[6]Average of 3 Repeats'!$Y$4</f>
        <v>0.51641872021219337</v>
      </c>
      <c r="S10" s="12">
        <f>'[6]Average of 3 Repeats'!$Z$4</f>
        <v>0.511336166381405</v>
      </c>
      <c r="T10" s="12"/>
      <c r="U10" s="6" t="s">
        <v>22</v>
      </c>
      <c r="V10" s="8">
        <f>_xlfn.STDEV.P(N8:S12)</f>
        <v>2.0677650896282297E-2</v>
      </c>
      <c r="X10" s="13"/>
      <c r="Y10" s="5" t="s">
        <v>3</v>
      </c>
      <c r="Z10" s="12">
        <f>'[5]Average of 3 Repeats'!$X$5</f>
        <v>0.49931509385255046</v>
      </c>
      <c r="AA10" s="12">
        <f>'[5]Average of 3 Repeats'!$Y$5</f>
        <v>0.48854180758387444</v>
      </c>
      <c r="AB10" s="12">
        <f>'[5]Average of 3 Repeats'!$Z$5</f>
        <v>0.51031973243996454</v>
      </c>
      <c r="AC10" s="12">
        <f>'[6]Average of 3 Repeats'!$X$5</f>
        <v>0.51479890115924232</v>
      </c>
      <c r="AD10" s="12">
        <f>'[6]Average of 3 Repeats'!$Y$5</f>
        <v>0.50431260529959998</v>
      </c>
      <c r="AE10" s="12">
        <f>'[6]Average of 3 Repeats'!$Z$5</f>
        <v>0.51896316575057977</v>
      </c>
      <c r="AF10" s="12"/>
      <c r="AG10" s="6" t="s">
        <v>22</v>
      </c>
      <c r="AH10" s="8">
        <f>_xlfn.STDEV.P(Z8:AE12)</f>
        <v>1.6538551226426192E-2</v>
      </c>
      <c r="AI10" s="16"/>
    </row>
    <row r="11" spans="1:35" x14ac:dyDescent="0.25">
      <c r="A11" s="5" t="s">
        <v>4</v>
      </c>
      <c r="B11" s="12">
        <f>'[7]Average of 3 Repeats'!$X$3</f>
        <v>0.5062806383586258</v>
      </c>
      <c r="C11" s="12">
        <f>'[7]Average of 3 Repeats'!$Y$3</f>
        <v>0.50961564682670246</v>
      </c>
      <c r="D11" s="12">
        <f>'[7]Average of 3 Repeats'!$Z$3</f>
        <v>0.49894671123347933</v>
      </c>
      <c r="E11" s="12">
        <f>'[8]Average of 3 Repeats'!$X$3</f>
        <v>0.51612285424143389</v>
      </c>
      <c r="F11" s="12">
        <f>'[8]Average of 3 Repeats'!$Y$3</f>
        <v>0.50643611148904566</v>
      </c>
      <c r="G11" s="12">
        <f>'[8]Average of 3 Repeats'!$Z$3</f>
        <v>0.48078692604731349</v>
      </c>
      <c r="H11" s="12"/>
      <c r="I11" s="6" t="s">
        <v>23</v>
      </c>
      <c r="J11" s="7">
        <f>LARGE(B8:G12,1)</f>
        <v>0.55578188766996639</v>
      </c>
      <c r="L11" s="13"/>
      <c r="M11" s="5" t="s">
        <v>4</v>
      </c>
      <c r="N11" s="12">
        <f>'[7]Average of 3 Repeats'!$X$4</f>
        <v>0.45268316488481047</v>
      </c>
      <c r="O11" s="12">
        <f>'[7]Average of 3 Repeats'!$Y$4</f>
        <v>0.46288481641500906</v>
      </c>
      <c r="P11" s="12">
        <f>'[7]Average of 3 Repeats'!$Z$4</f>
        <v>0.46538578228614602</v>
      </c>
      <c r="Q11" s="12">
        <f>'[8]Average of 3 Repeats'!$X$4</f>
        <v>0.4859456581047753</v>
      </c>
      <c r="R11" s="12">
        <f>'[8]Average of 3 Repeats'!$Y$4</f>
        <v>0.51279479323799337</v>
      </c>
      <c r="S11" s="12">
        <f>'[8]Average of 3 Repeats'!$Z$4</f>
        <v>0.50697470209421236</v>
      </c>
      <c r="T11" s="12"/>
      <c r="U11" s="6" t="s">
        <v>23</v>
      </c>
      <c r="V11" s="7">
        <f>LARGE(N8:S12,1)</f>
        <v>0.54388270098526903</v>
      </c>
      <c r="X11" s="13"/>
      <c r="Y11" s="5" t="s">
        <v>4</v>
      </c>
      <c r="Z11" s="12">
        <f>'[7]Average of 3 Repeats'!$X$5</f>
        <v>0.49932316264597798</v>
      </c>
      <c r="AA11" s="12">
        <f>'[7]Average of 3 Repeats'!$Y$5</f>
        <v>0.49618919110898696</v>
      </c>
      <c r="AB11" s="12">
        <f>'[7]Average of 3 Repeats'!$Z$5</f>
        <v>0.50332088946444475</v>
      </c>
      <c r="AC11" s="12">
        <f>'[8]Average of 3 Repeats'!$X$5</f>
        <v>0.52288470139111753</v>
      </c>
      <c r="AD11" s="12">
        <f>'[8]Average of 3 Repeats'!$Y$5</f>
        <v>0.52873505118048425</v>
      </c>
      <c r="AE11" s="12">
        <f>'[8]Average of 3 Repeats'!$Z$5</f>
        <v>0.51677104952507447</v>
      </c>
      <c r="AF11" s="12"/>
      <c r="AG11" s="6" t="s">
        <v>23</v>
      </c>
      <c r="AH11" s="7">
        <f>LARGE(Z8:AE12,1)</f>
        <v>0.54659320022554447</v>
      </c>
      <c r="AI11" s="16"/>
    </row>
    <row r="12" spans="1:35" x14ac:dyDescent="0.25">
      <c r="A12" s="5" t="s">
        <v>5</v>
      </c>
      <c r="B12" s="12">
        <f>'[9]Average of 3 Repeats'!$X$3</f>
        <v>0.5052109082873375</v>
      </c>
      <c r="C12" s="12">
        <f>'[9]Average of 3 Repeats'!$Y$3</f>
        <v>0.49128223808387128</v>
      </c>
      <c r="D12" s="12">
        <f>'[9]Average of 3 Repeats'!$Z$3</f>
        <v>0.49381232559728538</v>
      </c>
      <c r="E12" s="12">
        <f>'[10]Average of 3 Repeats'!$X$3</f>
        <v>0.51548394904173045</v>
      </c>
      <c r="F12" s="12">
        <f>'[10]Average of 3 Repeats'!$Y$3</f>
        <v>0.50215183880328751</v>
      </c>
      <c r="G12" s="12">
        <f>'[10]Average of 3 Repeats'!$Z$3</f>
        <v>0.48626950272888436</v>
      </c>
      <c r="H12" s="12"/>
      <c r="I12" s="6" t="s">
        <v>24</v>
      </c>
      <c r="J12" s="7">
        <f>SMALL(B8:G12,1)</f>
        <v>0.45086051894425178</v>
      </c>
      <c r="L12" s="13"/>
      <c r="M12" s="5" t="s">
        <v>5</v>
      </c>
      <c r="N12" s="12">
        <f>'[9]Average of 3 Repeats'!$X$4</f>
        <v>0.49892352562368142</v>
      </c>
      <c r="O12" s="12">
        <f>'[9]Average of 3 Repeats'!$Y$4</f>
        <v>0.48876195764067948</v>
      </c>
      <c r="P12" s="12">
        <f>'[9]Average of 3 Repeats'!$Z$4</f>
        <v>0.49412295659938749</v>
      </c>
      <c r="Q12" s="12">
        <f>'[10]Average of 3 Repeats'!$X$4</f>
        <v>0.50222927609587287</v>
      </c>
      <c r="R12" s="12">
        <f>'[10]Average of 3 Repeats'!$Y$4</f>
        <v>0.48477738052092556</v>
      </c>
      <c r="S12" s="12">
        <f>'[10]Average of 3 Repeats'!$Z$4</f>
        <v>0.49196883066788549</v>
      </c>
      <c r="T12" s="12"/>
      <c r="U12" s="6" t="s">
        <v>24</v>
      </c>
      <c r="V12" s="7">
        <f>SMALL(N8:S12,1)</f>
        <v>0.45268316488481047</v>
      </c>
      <c r="X12" s="13"/>
      <c r="Y12" s="5" t="s">
        <v>5</v>
      </c>
      <c r="Z12" s="12">
        <f>'[9]Average of 3 Repeats'!$X$5</f>
        <v>0.51475332571704946</v>
      </c>
      <c r="AA12" s="12">
        <f>'[9]Average of 3 Repeats'!$Y$5</f>
        <v>0.51222244663136807</v>
      </c>
      <c r="AB12" s="12">
        <f>'[9]Average of 3 Repeats'!$Z$5</f>
        <v>0.51799482766235394</v>
      </c>
      <c r="AC12" s="12">
        <f>'[10]Average of 3 Repeats'!$X$5</f>
        <v>0.52729079839396042</v>
      </c>
      <c r="AD12" s="12">
        <f>'[10]Average of 3 Repeats'!$Y$5</f>
        <v>0.51623741412661917</v>
      </c>
      <c r="AE12" s="12">
        <f>'[10]Average of 3 Repeats'!$Z$5</f>
        <v>0.53919937734755641</v>
      </c>
      <c r="AF12" s="12"/>
      <c r="AG12" s="6" t="s">
        <v>24</v>
      </c>
      <c r="AH12" s="7">
        <f>SMALL(Z8:AE12,1)</f>
        <v>0.47904267532331479</v>
      </c>
      <c r="AI12" s="16"/>
    </row>
    <row r="13" spans="1:35" x14ac:dyDescent="0.25">
      <c r="A13" s="9"/>
      <c r="B13" s="12"/>
      <c r="D13" s="12"/>
      <c r="E13" s="18"/>
      <c r="F13" s="18"/>
      <c r="H13" s="12"/>
      <c r="I13" s="10"/>
      <c r="J13" s="11"/>
      <c r="L13" s="13"/>
      <c r="M13" s="9"/>
      <c r="N13" s="12"/>
      <c r="P13" s="12"/>
      <c r="Q13" s="18"/>
      <c r="R13" s="18"/>
      <c r="T13" s="12"/>
      <c r="U13" s="10"/>
      <c r="V13" s="11"/>
      <c r="X13" s="13"/>
      <c r="Y13" s="9"/>
      <c r="Z13" s="12"/>
      <c r="AB13" s="12"/>
      <c r="AC13" s="18"/>
      <c r="AD13" s="18"/>
      <c r="AF13" s="12"/>
      <c r="AG13" s="10"/>
      <c r="AH13" s="11"/>
      <c r="AI13" s="16"/>
    </row>
    <row r="14" spans="1:35" x14ac:dyDescent="0.25">
      <c r="A14" s="9"/>
      <c r="B14" s="12"/>
      <c r="C14" s="12"/>
      <c r="D14" s="12"/>
      <c r="E14" s="12"/>
      <c r="F14" s="12"/>
      <c r="G14" s="12"/>
      <c r="H14" s="12"/>
      <c r="I14" s="10"/>
      <c r="J14" s="11"/>
      <c r="L14" s="13"/>
      <c r="M14" s="9"/>
      <c r="N14" s="12"/>
      <c r="O14" s="12"/>
      <c r="P14" s="12"/>
      <c r="Q14" s="12"/>
      <c r="R14" s="12"/>
      <c r="S14" s="12"/>
      <c r="T14" s="12"/>
      <c r="U14" s="10"/>
      <c r="V14" s="11"/>
      <c r="X14" s="13"/>
      <c r="Y14" s="9"/>
      <c r="Z14" s="12"/>
      <c r="AA14" s="12"/>
      <c r="AB14" s="12"/>
      <c r="AC14" s="12"/>
      <c r="AD14" s="12"/>
      <c r="AE14" s="12"/>
      <c r="AF14" s="12"/>
      <c r="AG14" s="10"/>
      <c r="AH14" s="11"/>
      <c r="AI14" s="16"/>
    </row>
    <row r="15" spans="1:35" ht="21" x14ac:dyDescent="0.35">
      <c r="A15" s="32" t="s">
        <v>12</v>
      </c>
      <c r="B15" s="29"/>
      <c r="C15" s="29"/>
      <c r="D15" s="29"/>
      <c r="E15" s="29"/>
      <c r="F15" s="29"/>
      <c r="G15" s="29"/>
      <c r="L15" s="13"/>
      <c r="M15" s="29" t="s">
        <v>12</v>
      </c>
      <c r="N15" s="29"/>
      <c r="O15" s="29"/>
      <c r="P15" s="29"/>
      <c r="Q15" s="29"/>
      <c r="R15" s="29"/>
      <c r="S15" s="29"/>
      <c r="X15" s="13"/>
      <c r="Y15" s="29" t="s">
        <v>12</v>
      </c>
      <c r="Z15" s="29"/>
      <c r="AA15" s="29"/>
      <c r="AB15" s="29"/>
      <c r="AC15" s="29"/>
      <c r="AD15" s="29"/>
      <c r="AE15" s="29"/>
      <c r="AI15" s="16"/>
    </row>
    <row r="16" spans="1:35" x14ac:dyDescent="0.25">
      <c r="L16" s="13"/>
      <c r="X16" s="13"/>
      <c r="AI16" s="16"/>
    </row>
    <row r="17" spans="1:35" x14ac:dyDescent="0.25">
      <c r="A17" s="6" t="s">
        <v>13</v>
      </c>
      <c r="B17" s="6"/>
      <c r="C17" s="6">
        <f>1100</f>
        <v>1100</v>
      </c>
      <c r="D17" s="6" t="s">
        <v>18</v>
      </c>
      <c r="E17" s="30" t="s">
        <v>17</v>
      </c>
      <c r="F17" s="31"/>
      <c r="L17" s="13"/>
      <c r="M17" s="6" t="s">
        <v>13</v>
      </c>
      <c r="N17" s="6"/>
      <c r="O17" s="6">
        <f>1100</f>
        <v>1100</v>
      </c>
      <c r="P17" s="6" t="s">
        <v>18</v>
      </c>
      <c r="Q17" s="30" t="s">
        <v>17</v>
      </c>
      <c r="R17" s="31"/>
      <c r="X17" s="13"/>
      <c r="Y17" s="6" t="s">
        <v>13</v>
      </c>
      <c r="Z17" s="6"/>
      <c r="AA17" s="6">
        <f>1100</f>
        <v>1100</v>
      </c>
      <c r="AB17" s="6" t="s">
        <v>18</v>
      </c>
      <c r="AC17" s="30" t="s">
        <v>17</v>
      </c>
      <c r="AD17" s="31"/>
      <c r="AI17" s="16"/>
    </row>
    <row r="18" spans="1:35" x14ac:dyDescent="0.25">
      <c r="A18" s="6" t="s">
        <v>14</v>
      </c>
      <c r="B18" s="6"/>
      <c r="C18" s="6">
        <f>80</f>
        <v>80</v>
      </c>
      <c r="D18" s="6" t="s">
        <v>18</v>
      </c>
      <c r="E18" s="6">
        <v>600</v>
      </c>
      <c r="F18" s="6" t="s">
        <v>19</v>
      </c>
      <c r="L18" s="13"/>
      <c r="M18" s="6" t="s">
        <v>14</v>
      </c>
      <c r="N18" s="6"/>
      <c r="O18" s="6">
        <f>80</f>
        <v>80</v>
      </c>
      <c r="P18" s="6" t="s">
        <v>18</v>
      </c>
      <c r="Q18" s="6">
        <v>600</v>
      </c>
      <c r="R18" s="6" t="s">
        <v>19</v>
      </c>
      <c r="X18" s="13"/>
      <c r="Y18" s="6" t="s">
        <v>14</v>
      </c>
      <c r="Z18" s="6"/>
      <c r="AA18" s="6">
        <f>80</f>
        <v>80</v>
      </c>
      <c r="AB18" s="6" t="s">
        <v>18</v>
      </c>
      <c r="AC18" s="6">
        <v>600</v>
      </c>
      <c r="AD18" s="6" t="s">
        <v>19</v>
      </c>
      <c r="AI18" s="16"/>
    </row>
    <row r="19" spans="1:35" x14ac:dyDescent="0.25">
      <c r="A19" s="6" t="s">
        <v>15</v>
      </c>
      <c r="B19" s="6"/>
      <c r="C19" s="6">
        <v>75.7</v>
      </c>
      <c r="D19" s="6" t="s">
        <v>18</v>
      </c>
      <c r="E19" s="6"/>
      <c r="F19" s="6"/>
      <c r="L19" s="13"/>
      <c r="M19" s="6" t="s">
        <v>15</v>
      </c>
      <c r="N19" s="6"/>
      <c r="O19" s="6">
        <v>75.7</v>
      </c>
      <c r="P19" s="6" t="s">
        <v>18</v>
      </c>
      <c r="Q19" s="6"/>
      <c r="R19" s="6"/>
      <c r="X19" s="13"/>
      <c r="Y19" s="6" t="s">
        <v>15</v>
      </c>
      <c r="Z19" s="6"/>
      <c r="AA19" s="6">
        <v>75.7</v>
      </c>
      <c r="AB19" s="6" t="s">
        <v>18</v>
      </c>
      <c r="AC19" s="6"/>
      <c r="AD19" s="6"/>
      <c r="AI19" s="16"/>
    </row>
    <row r="20" spans="1:35" x14ac:dyDescent="0.25">
      <c r="A20" s="6" t="s">
        <v>16</v>
      </c>
      <c r="B20" s="6"/>
      <c r="C20" s="6">
        <f>C17-C18-C19</f>
        <v>944.3</v>
      </c>
      <c r="D20" s="6" t="s">
        <v>18</v>
      </c>
      <c r="E20" s="6" t="s">
        <v>20</v>
      </c>
      <c r="F20" s="6">
        <f>$E$18/$C$20</f>
        <v>0.63539129513925663</v>
      </c>
      <c r="L20" s="13"/>
      <c r="M20" s="6" t="s">
        <v>16</v>
      </c>
      <c r="N20" s="6"/>
      <c r="O20" s="6">
        <f>O17-O18-O19</f>
        <v>944.3</v>
      </c>
      <c r="P20" s="6" t="s">
        <v>18</v>
      </c>
      <c r="Q20" s="6" t="s">
        <v>20</v>
      </c>
      <c r="R20" s="6">
        <f>$E$18/$C$20</f>
        <v>0.63539129513925663</v>
      </c>
      <c r="X20" s="13"/>
      <c r="Y20" s="6" t="s">
        <v>16</v>
      </c>
      <c r="Z20" s="6"/>
      <c r="AA20" s="6">
        <f>AA17-AA18-AA19</f>
        <v>944.3</v>
      </c>
      <c r="AB20" s="6" t="s">
        <v>18</v>
      </c>
      <c r="AC20" s="6" t="s">
        <v>20</v>
      </c>
      <c r="AD20" s="6">
        <f>$E$18/$C$20</f>
        <v>0.63539129513925663</v>
      </c>
      <c r="AI20" s="16"/>
    </row>
    <row r="21" spans="1:35" x14ac:dyDescent="0.25">
      <c r="L21" s="13"/>
      <c r="X21" s="13"/>
      <c r="AI21" s="16"/>
    </row>
    <row r="22" spans="1:35" x14ac:dyDescent="0.25">
      <c r="A22" s="1"/>
      <c r="B22" s="4" t="s">
        <v>6</v>
      </c>
      <c r="C22" s="4" t="s">
        <v>7</v>
      </c>
      <c r="D22" s="4" t="s">
        <v>8</v>
      </c>
      <c r="E22" s="4" t="s">
        <v>9</v>
      </c>
      <c r="F22" s="4" t="s">
        <v>10</v>
      </c>
      <c r="G22" s="4" t="s">
        <v>11</v>
      </c>
      <c r="H22" s="2"/>
      <c r="L22" s="13"/>
      <c r="M22" s="1"/>
      <c r="N22" s="4" t="s">
        <v>6</v>
      </c>
      <c r="O22" s="4" t="s">
        <v>7</v>
      </c>
      <c r="P22" s="4" t="s">
        <v>8</v>
      </c>
      <c r="Q22" s="4" t="s">
        <v>9</v>
      </c>
      <c r="R22" s="4" t="s">
        <v>10</v>
      </c>
      <c r="S22" s="4" t="s">
        <v>11</v>
      </c>
      <c r="T22" s="2"/>
      <c r="X22" s="13"/>
      <c r="Y22" s="1"/>
      <c r="Z22" s="4" t="s">
        <v>6</v>
      </c>
      <c r="AA22" s="4" t="s">
        <v>7</v>
      </c>
      <c r="AB22" s="4" t="s">
        <v>8</v>
      </c>
      <c r="AC22" s="4" t="s">
        <v>9</v>
      </c>
      <c r="AD22" s="4" t="s">
        <v>10</v>
      </c>
      <c r="AE22" s="4" t="s">
        <v>11</v>
      </c>
      <c r="AF22" s="2"/>
      <c r="AI22" s="16"/>
    </row>
    <row r="23" spans="1:35" x14ac:dyDescent="0.25">
      <c r="A23" s="5" t="s">
        <v>1</v>
      </c>
      <c r="B23" s="12">
        <f t="shared" ref="B23:G27" si="0">B8/$F$20</f>
        <v>0.79514243761628556</v>
      </c>
      <c r="C23" s="12">
        <f t="shared" si="0"/>
        <v>0.83179237674563133</v>
      </c>
      <c r="D23" s="12">
        <f t="shared" si="0"/>
        <v>0.8408358548047361</v>
      </c>
      <c r="E23" s="12">
        <f t="shared" si="0"/>
        <v>0.87470806087791542</v>
      </c>
      <c r="F23" s="12">
        <f t="shared" si="0"/>
        <v>0.82637171338617288</v>
      </c>
      <c r="G23" s="12">
        <f t="shared" si="0"/>
        <v>0.80884049452014151</v>
      </c>
      <c r="H23" s="12"/>
      <c r="L23" s="13"/>
      <c r="M23" s="5" t="s">
        <v>1</v>
      </c>
      <c r="N23" s="12">
        <f>N8/$R$20</f>
        <v>0.84444420740708159</v>
      </c>
      <c r="O23" s="12">
        <f t="shared" ref="O23:S23" si="1">O8/$R$20</f>
        <v>0.84143633044890764</v>
      </c>
      <c r="P23" s="12">
        <f t="shared" si="1"/>
        <v>0.85598072423398253</v>
      </c>
      <c r="Q23" s="12">
        <f t="shared" si="1"/>
        <v>0.78425747427593606</v>
      </c>
      <c r="R23" s="12">
        <f t="shared" si="1"/>
        <v>0.81958024785098926</v>
      </c>
      <c r="S23" s="12">
        <f t="shared" si="1"/>
        <v>0.80751753710411955</v>
      </c>
      <c r="T23" s="12"/>
      <c r="X23" s="13"/>
      <c r="Y23" s="5" t="s">
        <v>1</v>
      </c>
      <c r="Z23" s="12">
        <f>Z8/$AD$20</f>
        <v>0.80134407661072005</v>
      </c>
      <c r="AA23" s="12">
        <f t="shared" ref="AA23:AE23" si="2">AA8/$AD$20</f>
        <v>0.84290621927492826</v>
      </c>
      <c r="AB23" s="12">
        <f t="shared" si="2"/>
        <v>0.86024659828830274</v>
      </c>
      <c r="AC23" s="12">
        <f t="shared" si="2"/>
        <v>0.81881834418602495</v>
      </c>
      <c r="AD23" s="12">
        <f t="shared" si="2"/>
        <v>0.81710739015954303</v>
      </c>
      <c r="AE23" s="12">
        <f t="shared" si="2"/>
        <v>0.84463023586774633</v>
      </c>
      <c r="AF23" s="12"/>
      <c r="AI23" s="16"/>
    </row>
    <row r="24" spans="1:35" x14ac:dyDescent="0.25">
      <c r="A24" s="5" t="s">
        <v>2</v>
      </c>
      <c r="B24" s="12">
        <f t="shared" si="0"/>
        <v>0.70957931339842817</v>
      </c>
      <c r="C24" s="12">
        <f t="shared" si="0"/>
        <v>0.82088379982462534</v>
      </c>
      <c r="D24" s="12">
        <f t="shared" si="0"/>
        <v>0.83169341516098605</v>
      </c>
      <c r="E24" s="12">
        <f t="shared" si="0"/>
        <v>0.83038574648944019</v>
      </c>
      <c r="F24" s="12">
        <f t="shared" si="0"/>
        <v>0.82726186393615353</v>
      </c>
      <c r="G24" s="12">
        <f t="shared" si="0"/>
        <v>0.80275502407734822</v>
      </c>
      <c r="H24" s="12"/>
      <c r="I24" s="6" t="s">
        <v>21</v>
      </c>
      <c r="J24" s="7">
        <f>AVERAGE(B23:G27)</f>
        <v>0.79767951265673098</v>
      </c>
      <c r="L24" s="13"/>
      <c r="M24" s="5" t="s">
        <v>2</v>
      </c>
      <c r="N24" s="12">
        <f t="shared" ref="N24:S24" si="3">N9/$R$20</f>
        <v>0.78884260560692798</v>
      </c>
      <c r="O24" s="12">
        <f t="shared" si="3"/>
        <v>0.80548529302949345</v>
      </c>
      <c r="P24" s="12">
        <f t="shared" si="3"/>
        <v>0.79189379834851359</v>
      </c>
      <c r="Q24" s="12">
        <f t="shared" si="3"/>
        <v>0.81509571816435344</v>
      </c>
      <c r="R24" s="12">
        <f t="shared" si="3"/>
        <v>0.78839503939459454</v>
      </c>
      <c r="S24" s="12">
        <f t="shared" si="3"/>
        <v>0.75178313644130557</v>
      </c>
      <c r="T24" s="12"/>
      <c r="U24" s="6" t="s">
        <v>21</v>
      </c>
      <c r="V24" s="7">
        <f>AVERAGE(N23:S27)</f>
        <v>0.7896963914542714</v>
      </c>
      <c r="X24" s="13"/>
      <c r="Y24" s="5" t="s">
        <v>2</v>
      </c>
      <c r="Z24" s="12">
        <f t="shared" ref="Z24:AE24" si="4">Z9/$AD$20</f>
        <v>0.8134470413776218</v>
      </c>
      <c r="AA24" s="12">
        <f t="shared" si="4"/>
        <v>0.77876864505329979</v>
      </c>
      <c r="AB24" s="12">
        <f t="shared" si="4"/>
        <v>0.83621859051526726</v>
      </c>
      <c r="AC24" s="12">
        <f t="shared" si="4"/>
        <v>0.77382939227215197</v>
      </c>
      <c r="AD24" s="12">
        <f t="shared" si="4"/>
        <v>0.75393333051301026</v>
      </c>
      <c r="AE24" s="12">
        <f t="shared" si="4"/>
        <v>0.76136716072510269</v>
      </c>
      <c r="AF24" s="12"/>
      <c r="AG24" s="6" t="s">
        <v>21</v>
      </c>
      <c r="AH24" s="7">
        <f>AVERAGE(Z23:AE27)</f>
        <v>0.80769818832987206</v>
      </c>
      <c r="AI24" s="16"/>
    </row>
    <row r="25" spans="1:35" x14ac:dyDescent="0.25">
      <c r="A25" s="5" t="s">
        <v>3</v>
      </c>
      <c r="B25" s="12">
        <f t="shared" si="0"/>
        <v>0.73806663709382458</v>
      </c>
      <c r="C25" s="12">
        <f t="shared" si="0"/>
        <v>0.78010188852818119</v>
      </c>
      <c r="D25" s="12">
        <f t="shared" si="0"/>
        <v>0.77259597686139803</v>
      </c>
      <c r="E25" s="12">
        <f t="shared" si="0"/>
        <v>0.80064373736637773</v>
      </c>
      <c r="F25" s="12">
        <f t="shared" si="0"/>
        <v>0.79785362030381446</v>
      </c>
      <c r="G25" s="12">
        <f t="shared" si="0"/>
        <v>0.7783584350557492</v>
      </c>
      <c r="H25" s="12"/>
      <c r="I25" s="6" t="s">
        <v>22</v>
      </c>
      <c r="J25" s="8">
        <f>_xlfn.STDEV.P(B23:G27)</f>
        <v>3.1936556057606362E-2</v>
      </c>
      <c r="L25" s="13"/>
      <c r="M25" s="5" t="s">
        <v>3</v>
      </c>
      <c r="N25" s="12">
        <f t="shared" ref="N25:S25" si="5">N10/$R$20</f>
        <v>0.77249090390579689</v>
      </c>
      <c r="O25" s="12">
        <f t="shared" si="5"/>
        <v>0.77605557940136471</v>
      </c>
      <c r="P25" s="12">
        <f t="shared" si="5"/>
        <v>0.80298393190464734</v>
      </c>
      <c r="Q25" s="12">
        <f t="shared" si="5"/>
        <v>0.82421811584118443</v>
      </c>
      <c r="R25" s="12">
        <f t="shared" si="5"/>
        <v>0.81275699582729033</v>
      </c>
      <c r="S25" s="12">
        <f t="shared" si="5"/>
        <v>0.80475790318993456</v>
      </c>
      <c r="T25" s="12"/>
      <c r="U25" s="6" t="s">
        <v>22</v>
      </c>
      <c r="V25" s="8">
        <f>_xlfn.STDEV.P(N23:S27)</f>
        <v>3.2543176235598964E-2</v>
      </c>
      <c r="X25" s="13"/>
      <c r="Y25" s="5" t="s">
        <v>3</v>
      </c>
      <c r="Z25" s="12">
        <f t="shared" ref="Z25:AE25" si="6">Z10/$AD$20</f>
        <v>0.78583873854160557</v>
      </c>
      <c r="AA25" s="12">
        <f t="shared" si="6"/>
        <v>0.76888338150242097</v>
      </c>
      <c r="AB25" s="12">
        <f t="shared" si="6"/>
        <v>0.80315820557176409</v>
      </c>
      <c r="AC25" s="12">
        <f t="shared" si="6"/>
        <v>0.81020767060778753</v>
      </c>
      <c r="AD25" s="12">
        <f t="shared" si="6"/>
        <v>0.79370398864068703</v>
      </c>
      <c r="AE25" s="12">
        <f t="shared" si="6"/>
        <v>0.81676152903045407</v>
      </c>
      <c r="AF25" s="12"/>
      <c r="AG25" s="6" t="s">
        <v>22</v>
      </c>
      <c r="AH25" s="8">
        <f>_xlfn.STDEV.P(Z23:AE27)</f>
        <v>2.6028923205190433E-2</v>
      </c>
      <c r="AI25" s="16"/>
    </row>
    <row r="26" spans="1:35" x14ac:dyDescent="0.25">
      <c r="A26" s="5" t="s">
        <v>4</v>
      </c>
      <c r="B26" s="12">
        <f t="shared" si="0"/>
        <v>0.7968013446700839</v>
      </c>
      <c r="C26" s="12">
        <f t="shared" si="0"/>
        <v>0.80205009216409184</v>
      </c>
      <c r="D26" s="12">
        <f t="shared" si="0"/>
        <v>0.78525896569629083</v>
      </c>
      <c r="E26" s="12">
        <f t="shared" si="0"/>
        <v>0.81229135210031</v>
      </c>
      <c r="F26" s="12">
        <f t="shared" si="0"/>
        <v>0.79704603346517633</v>
      </c>
      <c r="G26" s="12">
        <f t="shared" si="0"/>
        <v>0.75667849044413016</v>
      </c>
      <c r="H26" s="12"/>
      <c r="I26" s="6" t="s">
        <v>23</v>
      </c>
      <c r="J26" s="7">
        <f>LARGE(B23:G27,1)</f>
        <v>0.87470806087791542</v>
      </c>
      <c r="L26" s="13"/>
      <c r="M26" s="5" t="s">
        <v>4</v>
      </c>
      <c r="N26" s="12">
        <f t="shared" ref="N26:S26" si="7">N11/$R$20</f>
        <v>0.71244785433454416</v>
      </c>
      <c r="O26" s="12">
        <f t="shared" si="7"/>
        <v>0.7285035535678217</v>
      </c>
      <c r="P26" s="12">
        <f t="shared" si="7"/>
        <v>0.73243965702134606</v>
      </c>
      <c r="Q26" s="12">
        <f t="shared" si="7"/>
        <v>0.76479747491389882</v>
      </c>
      <c r="R26" s="12">
        <f t="shared" si="7"/>
        <v>0.80705353875772856</v>
      </c>
      <c r="S26" s="12">
        <f t="shared" si="7"/>
        <v>0.79789368531260785</v>
      </c>
      <c r="T26" s="12"/>
      <c r="U26" s="6" t="s">
        <v>23</v>
      </c>
      <c r="V26" s="7">
        <f>LARGE(N23:S27,1)</f>
        <v>0.85598072423398253</v>
      </c>
      <c r="X26" s="13"/>
      <c r="Y26" s="5" t="s">
        <v>4</v>
      </c>
      <c r="Z26" s="12">
        <f t="shared" ref="Z26:AE26" si="8">Z11/$AD$20</f>
        <v>0.78585143747766162</v>
      </c>
      <c r="AA26" s="12">
        <f t="shared" si="8"/>
        <v>0.7809190886070273</v>
      </c>
      <c r="AB26" s="12">
        <f t="shared" si="8"/>
        <v>0.79214319320212523</v>
      </c>
      <c r="AC26" s="12">
        <f t="shared" si="8"/>
        <v>0.82293337253938714</v>
      </c>
      <c r="AD26" s="12">
        <f t="shared" si="8"/>
        <v>0.83214084804955213</v>
      </c>
      <c r="AE26" s="12">
        <f t="shared" si="8"/>
        <v>0.81331150344421299</v>
      </c>
      <c r="AF26" s="12"/>
      <c r="AG26" s="6" t="s">
        <v>23</v>
      </c>
      <c r="AH26" s="7">
        <f>LARGE(Z23:AE27,1)</f>
        <v>0.86024659828830274</v>
      </c>
      <c r="AI26" s="16"/>
    </row>
    <row r="27" spans="1:35" x14ac:dyDescent="0.25">
      <c r="A27" s="5" t="s">
        <v>5</v>
      </c>
      <c r="B27" s="12">
        <f t="shared" si="0"/>
        <v>0.79511776782622134</v>
      </c>
      <c r="C27" s="12">
        <f t="shared" si="0"/>
        <v>0.77319636237099942</v>
      </c>
      <c r="D27" s="12">
        <f t="shared" si="0"/>
        <v>0.77717829843586095</v>
      </c>
      <c r="E27" s="12">
        <f t="shared" si="0"/>
        <v>0.81128582180017672</v>
      </c>
      <c r="F27" s="12">
        <f t="shared" si="0"/>
        <v>0.79030330230324064</v>
      </c>
      <c r="G27" s="12">
        <f t="shared" si="0"/>
        <v>0.76530715237814251</v>
      </c>
      <c r="H27" s="12"/>
      <c r="I27" s="6" t="s">
        <v>24</v>
      </c>
      <c r="J27" s="7">
        <f>SMALL(B23:G27,1)</f>
        <v>0.70957931339842817</v>
      </c>
      <c r="L27" s="13"/>
      <c r="M27" s="5" t="s">
        <v>5</v>
      </c>
      <c r="N27" s="12">
        <f t="shared" ref="N27:S27" si="9">N12/$R$20</f>
        <v>0.7852224754107372</v>
      </c>
      <c r="O27" s="12">
        <f t="shared" si="9"/>
        <v>0.769229861000156</v>
      </c>
      <c r="P27" s="12">
        <f t="shared" si="9"/>
        <v>0.77766717986133593</v>
      </c>
      <c r="Q27" s="12">
        <f t="shared" si="9"/>
        <v>0.79042517569555448</v>
      </c>
      <c r="R27" s="12">
        <f t="shared" si="9"/>
        <v>0.76295880070985</v>
      </c>
      <c r="S27" s="12">
        <f t="shared" si="9"/>
        <v>0.77427694466614039</v>
      </c>
      <c r="T27" s="12"/>
      <c r="U27" s="6" t="s">
        <v>24</v>
      </c>
      <c r="V27" s="7">
        <f>SMALL(N23:S27,1)</f>
        <v>0.71244785433454416</v>
      </c>
      <c r="X27" s="13"/>
      <c r="Y27" s="5" t="s">
        <v>5</v>
      </c>
      <c r="Z27" s="12">
        <f t="shared" ref="Z27:AE27" si="10">Z12/$AD$20</f>
        <v>0.81013594245768294</v>
      </c>
      <c r="AA27" s="12">
        <f t="shared" si="10"/>
        <v>0.8061527605900014</v>
      </c>
      <c r="AB27" s="12">
        <f t="shared" si="10"/>
        <v>0.81523752626926804</v>
      </c>
      <c r="AC27" s="12">
        <f t="shared" si="10"/>
        <v>0.82986783487236138</v>
      </c>
      <c r="AD27" s="12">
        <f t="shared" si="10"/>
        <v>0.81247165026627743</v>
      </c>
      <c r="AE27" s="12">
        <f t="shared" si="10"/>
        <v>0.8486099533821625</v>
      </c>
      <c r="AF27" s="12"/>
      <c r="AG27" s="6" t="s">
        <v>24</v>
      </c>
      <c r="AH27" s="7">
        <f>SMALL(Z23:AE27,1)</f>
        <v>0.75393333051301026</v>
      </c>
      <c r="AI27" s="16"/>
    </row>
    <row r="28" spans="1:35" x14ac:dyDescent="0.25">
      <c r="L28" s="13"/>
      <c r="X28" s="13"/>
      <c r="AI28" s="16"/>
    </row>
    <row r="29" spans="1:35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5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7"/>
    </row>
    <row r="32" spans="1:35" ht="21" x14ac:dyDescent="0.35">
      <c r="A32" s="28" t="s">
        <v>30</v>
      </c>
      <c r="B32" s="28"/>
      <c r="C32" s="28"/>
      <c r="D32" s="28"/>
      <c r="E32" s="28"/>
      <c r="F32" s="28"/>
      <c r="G32" s="28"/>
    </row>
    <row r="33" spans="1:16" x14ac:dyDescent="0.25">
      <c r="J33" s="19"/>
      <c r="K33" s="19"/>
      <c r="L33" s="19"/>
      <c r="M33" s="19"/>
      <c r="N33" s="19"/>
      <c r="O33" s="19"/>
    </row>
    <row r="34" spans="1:16" ht="18" x14ac:dyDescent="0.35">
      <c r="B34" s="27" t="s">
        <v>28</v>
      </c>
      <c r="C34" s="27"/>
      <c r="D34" s="27"/>
      <c r="E34" s="27"/>
      <c r="J34" s="27" t="s">
        <v>29</v>
      </c>
      <c r="K34" s="27"/>
      <c r="L34" s="27"/>
      <c r="M34" s="27"/>
      <c r="N34" s="27"/>
    </row>
    <row r="35" spans="1:16" x14ac:dyDescent="0.25">
      <c r="J35" s="19"/>
      <c r="K35" s="19"/>
      <c r="L35" s="19"/>
    </row>
    <row r="36" spans="1:16" x14ac:dyDescent="0.25">
      <c r="B36" s="4" t="s">
        <v>6</v>
      </c>
      <c r="C36" s="4" t="s">
        <v>7</v>
      </c>
      <c r="D36" s="4" t="s">
        <v>8</v>
      </c>
      <c r="E36" s="4" t="s">
        <v>9</v>
      </c>
      <c r="F36" s="4" t="s">
        <v>10</v>
      </c>
      <c r="G36" s="4" t="s">
        <v>11</v>
      </c>
      <c r="J36" s="19"/>
      <c r="K36" s="4" t="s">
        <v>6</v>
      </c>
      <c r="L36" s="4" t="s">
        <v>7</v>
      </c>
      <c r="M36" s="4" t="s">
        <v>8</v>
      </c>
      <c r="N36" s="4" t="s">
        <v>9</v>
      </c>
      <c r="O36" s="4" t="s">
        <v>10</v>
      </c>
      <c r="P36" s="4" t="s">
        <v>11</v>
      </c>
    </row>
    <row r="37" spans="1:16" x14ac:dyDescent="0.25">
      <c r="A37" s="5" t="s">
        <v>1</v>
      </c>
      <c r="B37" s="20">
        <f>B23-$J$24</f>
        <v>-2.5370750404454245E-3</v>
      </c>
      <c r="C37" s="20">
        <f t="shared" ref="C37:G37" si="11">C23-$J$24</f>
        <v>3.4112864088900352E-2</v>
      </c>
      <c r="D37" s="20">
        <f t="shared" si="11"/>
        <v>4.3156342148005122E-2</v>
      </c>
      <c r="E37" s="20">
        <f t="shared" si="11"/>
        <v>7.7028548221184434E-2</v>
      </c>
      <c r="F37" s="20">
        <f t="shared" si="11"/>
        <v>2.8692200729441897E-2</v>
      </c>
      <c r="G37" s="20">
        <f t="shared" si="11"/>
        <v>1.1160981863410524E-2</v>
      </c>
      <c r="J37" s="5" t="s">
        <v>1</v>
      </c>
      <c r="K37" s="21">
        <f t="shared" ref="K37:P41" si="12">N23-$V$24</f>
        <v>5.4747815952810197E-2</v>
      </c>
      <c r="L37" s="21">
        <f t="shared" si="12"/>
        <v>5.1739938994636248E-2</v>
      </c>
      <c r="M37" s="21">
        <f t="shared" si="12"/>
        <v>6.628433277971113E-2</v>
      </c>
      <c r="N37" s="21">
        <f t="shared" si="12"/>
        <v>-5.4389171783353341E-3</v>
      </c>
      <c r="O37" s="21">
        <f t="shared" si="12"/>
        <v>2.9883856396717867E-2</v>
      </c>
      <c r="P37" s="21">
        <f t="shared" si="12"/>
        <v>1.7821145649848158E-2</v>
      </c>
    </row>
    <row r="38" spans="1:16" x14ac:dyDescent="0.25">
      <c r="A38" s="5" t="s">
        <v>2</v>
      </c>
      <c r="B38" s="20">
        <f t="shared" ref="B38:G38" si="13">B24-$J$24</f>
        <v>-8.8100199258302814E-2</v>
      </c>
      <c r="C38" s="20">
        <f t="shared" si="13"/>
        <v>2.3204287167894355E-2</v>
      </c>
      <c r="D38" s="20">
        <f t="shared" si="13"/>
        <v>3.4013902504255067E-2</v>
      </c>
      <c r="E38" s="20">
        <f t="shared" si="13"/>
        <v>3.2706233832709208E-2</v>
      </c>
      <c r="F38" s="20">
        <f t="shared" si="13"/>
        <v>2.9582351279422547E-2</v>
      </c>
      <c r="G38" s="20">
        <f t="shared" si="13"/>
        <v>5.0755114206172403E-3</v>
      </c>
      <c r="J38" s="5" t="s">
        <v>2</v>
      </c>
      <c r="K38" s="21">
        <f t="shared" si="12"/>
        <v>-8.5378584734341345E-4</v>
      </c>
      <c r="L38" s="21">
        <f t="shared" si="12"/>
        <v>1.5788901575222059E-2</v>
      </c>
      <c r="M38" s="21">
        <f t="shared" si="12"/>
        <v>2.1974068942421932E-3</v>
      </c>
      <c r="N38" s="21">
        <f t="shared" si="12"/>
        <v>2.5399326710082049E-2</v>
      </c>
      <c r="O38" s="21">
        <f t="shared" si="12"/>
        <v>-1.3013520596768524E-3</v>
      </c>
      <c r="P38" s="21">
        <f t="shared" si="12"/>
        <v>-3.791325501296583E-2</v>
      </c>
    </row>
    <row r="39" spans="1:16" x14ac:dyDescent="0.25">
      <c r="A39" s="5" t="s">
        <v>3</v>
      </c>
      <c r="B39" s="20">
        <f t="shared" ref="B39:G39" si="14">B25-$J$24</f>
        <v>-5.9612875562906398E-2</v>
      </c>
      <c r="C39" s="20">
        <f t="shared" si="14"/>
        <v>-1.7577624128549796E-2</v>
      </c>
      <c r="D39" s="20">
        <f t="shared" si="14"/>
        <v>-2.5083535795332956E-2</v>
      </c>
      <c r="E39" s="20">
        <f t="shared" si="14"/>
        <v>2.9642247096467456E-3</v>
      </c>
      <c r="F39" s="20">
        <f t="shared" si="14"/>
        <v>1.7410764708347681E-4</v>
      </c>
      <c r="G39" s="20">
        <f t="shared" si="14"/>
        <v>-1.9321077600981784E-2</v>
      </c>
      <c r="J39" s="5" t="s">
        <v>3</v>
      </c>
      <c r="K39" s="21">
        <f t="shared" si="12"/>
        <v>-1.7205487548474507E-2</v>
      </c>
      <c r="L39" s="21">
        <f t="shared" si="12"/>
        <v>-1.3640812052906681E-2</v>
      </c>
      <c r="M39" s="21">
        <f t="shared" si="12"/>
        <v>1.3287540450375945E-2</v>
      </c>
      <c r="N39" s="21">
        <f t="shared" si="12"/>
        <v>3.4521724386913033E-2</v>
      </c>
      <c r="O39" s="21">
        <f t="shared" si="12"/>
        <v>2.3060604373018934E-2</v>
      </c>
      <c r="P39" s="21">
        <f t="shared" si="12"/>
        <v>1.5061511735663169E-2</v>
      </c>
    </row>
    <row r="40" spans="1:16" x14ac:dyDescent="0.25">
      <c r="A40" s="5" t="s">
        <v>4</v>
      </c>
      <c r="B40" s="20">
        <f t="shared" ref="B40:G40" si="15">B26-$J$24</f>
        <v>-8.7816798664708262E-4</v>
      </c>
      <c r="C40" s="20">
        <f t="shared" si="15"/>
        <v>4.3705795073608611E-3</v>
      </c>
      <c r="D40" s="20">
        <f t="shared" si="15"/>
        <v>-1.2420546960440149E-2</v>
      </c>
      <c r="E40" s="20">
        <f t="shared" si="15"/>
        <v>1.4611839443579022E-2</v>
      </c>
      <c r="F40" s="20">
        <f t="shared" si="15"/>
        <v>-6.3347919155465338E-4</v>
      </c>
      <c r="G40" s="20">
        <f t="shared" si="15"/>
        <v>-4.1001022212600824E-2</v>
      </c>
      <c r="J40" s="5" t="s">
        <v>4</v>
      </c>
      <c r="K40" s="21">
        <f t="shared" si="12"/>
        <v>-7.7248537119727234E-2</v>
      </c>
      <c r="L40" s="21">
        <f t="shared" si="12"/>
        <v>-6.1192837886449691E-2</v>
      </c>
      <c r="M40" s="21">
        <f t="shared" si="12"/>
        <v>-5.7256734432925338E-2</v>
      </c>
      <c r="N40" s="21">
        <f t="shared" si="12"/>
        <v>-2.4898916540372573E-2</v>
      </c>
      <c r="O40" s="21">
        <f t="shared" si="12"/>
        <v>1.7357147303457165E-2</v>
      </c>
      <c r="P40" s="21">
        <f t="shared" si="12"/>
        <v>8.1972938583364519E-3</v>
      </c>
    </row>
    <row r="41" spans="1:16" x14ac:dyDescent="0.25">
      <c r="A41" s="5" t="s">
        <v>5</v>
      </c>
      <c r="B41" s="20">
        <f t="shared" ref="B41:G41" si="16">B27-$J$24</f>
        <v>-2.561744830509638E-3</v>
      </c>
      <c r="C41" s="20">
        <f t="shared" si="16"/>
        <v>-2.4483150285731559E-2</v>
      </c>
      <c r="D41" s="20">
        <f t="shared" si="16"/>
        <v>-2.0501214220870034E-2</v>
      </c>
      <c r="E41" s="20">
        <f t="shared" si="16"/>
        <v>1.3606309143445738E-2</v>
      </c>
      <c r="F41" s="20">
        <f t="shared" si="16"/>
        <v>-7.3762103534903423E-3</v>
      </c>
      <c r="G41" s="20">
        <f t="shared" si="16"/>
        <v>-3.2372360278588475E-2</v>
      </c>
      <c r="J41" s="5" t="s">
        <v>5</v>
      </c>
      <c r="K41" s="21">
        <f t="shared" si="12"/>
        <v>-4.4739160435341985E-3</v>
      </c>
      <c r="L41" s="21">
        <f t="shared" si="12"/>
        <v>-2.0466530454115395E-2</v>
      </c>
      <c r="M41" s="21">
        <f t="shared" si="12"/>
        <v>-1.2029211592935463E-2</v>
      </c>
      <c r="N41" s="21">
        <f t="shared" si="12"/>
        <v>7.2878424128308694E-4</v>
      </c>
      <c r="O41" s="21">
        <f t="shared" si="12"/>
        <v>-2.6737590744421391E-2</v>
      </c>
      <c r="P41" s="21">
        <f t="shared" si="12"/>
        <v>-1.5419446788131008E-2</v>
      </c>
    </row>
    <row r="42" spans="1:16" x14ac:dyDescent="0.25">
      <c r="J42" s="19"/>
      <c r="K42" s="19"/>
      <c r="L42" s="19"/>
    </row>
    <row r="43" spans="1:16" x14ac:dyDescent="0.25">
      <c r="J43" s="19"/>
      <c r="K43" s="19"/>
      <c r="L43" s="19"/>
    </row>
    <row r="47" spans="1:16" ht="21" x14ac:dyDescent="0.35">
      <c r="A47" s="28" t="s">
        <v>31</v>
      </c>
      <c r="B47" s="28"/>
      <c r="C47" s="28"/>
      <c r="D47" s="28"/>
      <c r="E47" s="28"/>
      <c r="F47" s="28"/>
      <c r="G47" s="28"/>
    </row>
    <row r="48" spans="1:16" x14ac:dyDescent="0.25">
      <c r="J48" s="19"/>
      <c r="K48" s="19"/>
      <c r="L48" s="19"/>
    </row>
    <row r="49" spans="1:16" ht="18" x14ac:dyDescent="0.35">
      <c r="B49" s="27" t="s">
        <v>32</v>
      </c>
      <c r="C49" s="27"/>
      <c r="D49" s="27"/>
      <c r="E49" s="27"/>
      <c r="J49" s="27" t="s">
        <v>29</v>
      </c>
      <c r="K49" s="27"/>
      <c r="L49" s="27"/>
      <c r="M49" s="27"/>
      <c r="N49" s="27"/>
    </row>
    <row r="50" spans="1:16" x14ac:dyDescent="0.25">
      <c r="J50" s="19"/>
      <c r="K50" s="19"/>
      <c r="L50" s="19"/>
    </row>
    <row r="51" spans="1:16" x14ac:dyDescent="0.25">
      <c r="B51" s="4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J51" s="19"/>
      <c r="K51" s="4" t="s">
        <v>6</v>
      </c>
      <c r="L51" s="4" t="s">
        <v>7</v>
      </c>
      <c r="M51" s="4" t="s">
        <v>8</v>
      </c>
      <c r="N51" s="4" t="s">
        <v>9</v>
      </c>
      <c r="O51" s="4" t="s">
        <v>10</v>
      </c>
      <c r="P51" s="4" t="s">
        <v>11</v>
      </c>
    </row>
    <row r="52" spans="1:16" x14ac:dyDescent="0.25">
      <c r="A52" s="5" t="s">
        <v>1</v>
      </c>
      <c r="B52" s="20">
        <f>Z23-$AH$24</f>
        <v>-6.3541117191520113E-3</v>
      </c>
      <c r="C52" s="20">
        <f t="shared" ref="C52:G52" si="17">AA23-$AH$24</f>
        <v>3.5208030945056201E-2</v>
      </c>
      <c r="D52" s="20">
        <f t="shared" si="17"/>
        <v>5.2548409958430686E-2</v>
      </c>
      <c r="E52" s="20">
        <f t="shared" si="17"/>
        <v>1.1120155856152891E-2</v>
      </c>
      <c r="F52" s="20">
        <f t="shared" si="17"/>
        <v>9.4092018296709767E-3</v>
      </c>
      <c r="G52" s="20">
        <f t="shared" si="17"/>
        <v>3.6932047537874269E-2</v>
      </c>
      <c r="J52" s="5" t="s">
        <v>1</v>
      </c>
      <c r="K52" s="21">
        <f t="shared" ref="K52:P56" si="18">N23-$V$24</f>
        <v>5.4747815952810197E-2</v>
      </c>
      <c r="L52" s="21">
        <f t="shared" si="18"/>
        <v>5.1739938994636248E-2</v>
      </c>
      <c r="M52" s="21">
        <f t="shared" si="18"/>
        <v>6.628433277971113E-2</v>
      </c>
      <c r="N52" s="21">
        <f t="shared" si="18"/>
        <v>-5.4389171783353341E-3</v>
      </c>
      <c r="O52" s="21">
        <f t="shared" si="18"/>
        <v>2.9883856396717867E-2</v>
      </c>
      <c r="P52" s="21">
        <f t="shared" si="18"/>
        <v>1.7821145649848158E-2</v>
      </c>
    </row>
    <row r="53" spans="1:16" x14ac:dyDescent="0.25">
      <c r="A53" s="5" t="s">
        <v>2</v>
      </c>
      <c r="B53" s="20">
        <f t="shared" ref="B53:B56" si="19">Z24-$AH$24</f>
        <v>5.7488530477497468E-3</v>
      </c>
      <c r="C53" s="20">
        <f t="shared" ref="C53:C56" si="20">AA24-$AH$24</f>
        <v>-2.8929543276572267E-2</v>
      </c>
      <c r="D53" s="20">
        <f t="shared" ref="D53:D56" si="21">AB24-$AH$24</f>
        <v>2.8520402185395199E-2</v>
      </c>
      <c r="E53" s="20">
        <f t="shared" ref="E53:E56" si="22">AC24-$AH$24</f>
        <v>-3.3868796057720085E-2</v>
      </c>
      <c r="F53" s="20">
        <f t="shared" ref="F53:F56" si="23">AD24-$AH$24</f>
        <v>-5.37648578168618E-2</v>
      </c>
      <c r="G53" s="20">
        <f t="shared" ref="G53:G56" si="24">AE24-$AH$24</f>
        <v>-4.633102760476937E-2</v>
      </c>
      <c r="J53" s="5" t="s">
        <v>2</v>
      </c>
      <c r="K53" s="21">
        <f t="shared" si="18"/>
        <v>-8.5378584734341345E-4</v>
      </c>
      <c r="L53" s="21">
        <f t="shared" si="18"/>
        <v>1.5788901575222059E-2</v>
      </c>
      <c r="M53" s="21">
        <f t="shared" si="18"/>
        <v>2.1974068942421932E-3</v>
      </c>
      <c r="N53" s="21">
        <f t="shared" si="18"/>
        <v>2.5399326710082049E-2</v>
      </c>
      <c r="O53" s="21">
        <f t="shared" si="18"/>
        <v>-1.3013520596768524E-3</v>
      </c>
      <c r="P53" s="21">
        <f t="shared" si="18"/>
        <v>-3.791325501296583E-2</v>
      </c>
    </row>
    <row r="54" spans="1:16" x14ac:dyDescent="0.25">
      <c r="A54" s="5" t="s">
        <v>3</v>
      </c>
      <c r="B54" s="20">
        <f t="shared" si="19"/>
        <v>-2.1859449788266483E-2</v>
      </c>
      <c r="C54" s="20">
        <f t="shared" si="20"/>
        <v>-3.8814806827451087E-2</v>
      </c>
      <c r="D54" s="20">
        <f t="shared" si="21"/>
        <v>-4.5399827581079633E-3</v>
      </c>
      <c r="E54" s="20">
        <f t="shared" si="22"/>
        <v>2.5094822779154757E-3</v>
      </c>
      <c r="F54" s="20">
        <f t="shared" si="23"/>
        <v>-1.3994199689185027E-2</v>
      </c>
      <c r="G54" s="20">
        <f t="shared" si="24"/>
        <v>9.0633407005820121E-3</v>
      </c>
      <c r="J54" s="5" t="s">
        <v>3</v>
      </c>
      <c r="K54" s="21">
        <f t="shared" si="18"/>
        <v>-1.7205487548474507E-2</v>
      </c>
      <c r="L54" s="21">
        <f t="shared" si="18"/>
        <v>-1.3640812052906681E-2</v>
      </c>
      <c r="M54" s="21">
        <f t="shared" si="18"/>
        <v>1.3287540450375945E-2</v>
      </c>
      <c r="N54" s="21">
        <f t="shared" si="18"/>
        <v>3.4521724386913033E-2</v>
      </c>
      <c r="O54" s="21">
        <f t="shared" si="18"/>
        <v>2.3060604373018934E-2</v>
      </c>
      <c r="P54" s="21">
        <f t="shared" si="18"/>
        <v>1.5061511735663169E-2</v>
      </c>
    </row>
    <row r="55" spans="1:16" x14ac:dyDescent="0.25">
      <c r="A55" s="5" t="s">
        <v>4</v>
      </c>
      <c r="B55" s="20">
        <f t="shared" si="19"/>
        <v>-2.1846750852210439E-2</v>
      </c>
      <c r="C55" s="20">
        <f t="shared" si="20"/>
        <v>-2.6779099722844757E-2</v>
      </c>
      <c r="D55" s="20">
        <f t="shared" si="21"/>
        <v>-1.5554995127746829E-2</v>
      </c>
      <c r="E55" s="20">
        <f t="shared" si="22"/>
        <v>1.5235184209515085E-2</v>
      </c>
      <c r="F55" s="20">
        <f t="shared" si="23"/>
        <v>2.4442659719680071E-2</v>
      </c>
      <c r="G55" s="20">
        <f t="shared" si="24"/>
        <v>5.6133151143409332E-3</v>
      </c>
      <c r="J55" s="5" t="s">
        <v>4</v>
      </c>
      <c r="K55" s="21">
        <f t="shared" si="18"/>
        <v>-7.7248537119727234E-2</v>
      </c>
      <c r="L55" s="21">
        <f t="shared" si="18"/>
        <v>-6.1192837886449691E-2</v>
      </c>
      <c r="M55" s="21">
        <f t="shared" si="18"/>
        <v>-5.7256734432925338E-2</v>
      </c>
      <c r="N55" s="21">
        <f t="shared" si="18"/>
        <v>-2.4898916540372573E-2</v>
      </c>
      <c r="O55" s="21">
        <f t="shared" si="18"/>
        <v>1.7357147303457165E-2</v>
      </c>
      <c r="P55" s="21">
        <f t="shared" si="18"/>
        <v>8.1972938583364519E-3</v>
      </c>
    </row>
    <row r="56" spans="1:16" x14ac:dyDescent="0.25">
      <c r="A56" s="5" t="s">
        <v>5</v>
      </c>
      <c r="B56" s="20">
        <f t="shared" si="19"/>
        <v>2.4377541278108872E-3</v>
      </c>
      <c r="C56" s="20">
        <f t="shared" si="20"/>
        <v>-1.5454277398706529E-3</v>
      </c>
      <c r="D56" s="20">
        <f t="shared" si="21"/>
        <v>7.5393379393959847E-3</v>
      </c>
      <c r="E56" s="20">
        <f t="shared" si="22"/>
        <v>2.2169646542489319E-2</v>
      </c>
      <c r="F56" s="20">
        <f t="shared" si="23"/>
        <v>4.7734619364053765E-3</v>
      </c>
      <c r="G56" s="20">
        <f t="shared" si="24"/>
        <v>4.0911765052290439E-2</v>
      </c>
      <c r="J56" s="5" t="s">
        <v>5</v>
      </c>
      <c r="K56" s="21">
        <f t="shared" si="18"/>
        <v>-4.4739160435341985E-3</v>
      </c>
      <c r="L56" s="21">
        <f t="shared" si="18"/>
        <v>-2.0466530454115395E-2</v>
      </c>
      <c r="M56" s="21">
        <f t="shared" si="18"/>
        <v>-1.2029211592935463E-2</v>
      </c>
      <c r="N56" s="21">
        <f t="shared" si="18"/>
        <v>7.2878424128308694E-4</v>
      </c>
      <c r="O56" s="21">
        <f t="shared" si="18"/>
        <v>-2.6737590744421391E-2</v>
      </c>
      <c r="P56" s="21">
        <f t="shared" si="18"/>
        <v>-1.5419446788131008E-2</v>
      </c>
    </row>
    <row r="62" spans="1:16" ht="21" x14ac:dyDescent="0.35">
      <c r="A62" s="28" t="s">
        <v>33</v>
      </c>
      <c r="B62" s="28"/>
      <c r="C62" s="28"/>
      <c r="D62" s="28"/>
      <c r="E62" s="28"/>
      <c r="F62" s="28"/>
      <c r="G62" s="28"/>
    </row>
    <row r="63" spans="1:16" x14ac:dyDescent="0.25">
      <c r="J63" s="19"/>
      <c r="K63" s="19"/>
      <c r="L63" s="19"/>
    </row>
    <row r="64" spans="1:16" ht="18" x14ac:dyDescent="0.35">
      <c r="B64" s="27" t="s">
        <v>28</v>
      </c>
      <c r="C64" s="27"/>
      <c r="D64" s="27"/>
      <c r="E64" s="27"/>
      <c r="J64" s="27" t="s">
        <v>32</v>
      </c>
      <c r="K64" s="27"/>
      <c r="L64" s="27"/>
      <c r="M64" s="27"/>
      <c r="N64" s="27"/>
    </row>
    <row r="65" spans="1:16" x14ac:dyDescent="0.25">
      <c r="J65" s="19"/>
      <c r="K65" s="19"/>
      <c r="L65" s="19"/>
    </row>
    <row r="66" spans="1:16" x14ac:dyDescent="0.25">
      <c r="B66" s="4" t="s">
        <v>6</v>
      </c>
      <c r="C66" s="4" t="s">
        <v>7</v>
      </c>
      <c r="D66" s="4" t="s">
        <v>8</v>
      </c>
      <c r="E66" s="4" t="s">
        <v>9</v>
      </c>
      <c r="F66" s="4" t="s">
        <v>10</v>
      </c>
      <c r="G66" s="4" t="s">
        <v>11</v>
      </c>
      <c r="J66" s="19"/>
      <c r="K66" s="4" t="s">
        <v>6</v>
      </c>
      <c r="L66" s="4" t="s">
        <v>7</v>
      </c>
      <c r="M66" s="4" t="s">
        <v>8</v>
      </c>
      <c r="N66" s="4" t="s">
        <v>9</v>
      </c>
      <c r="O66" s="4" t="s">
        <v>10</v>
      </c>
      <c r="P66" s="4" t="s">
        <v>11</v>
      </c>
    </row>
    <row r="67" spans="1:16" x14ac:dyDescent="0.25">
      <c r="A67" s="5" t="s">
        <v>1</v>
      </c>
      <c r="B67" s="20">
        <f>B23-$J$24</f>
        <v>-2.5370750404454245E-3</v>
      </c>
      <c r="C67" s="20">
        <f t="shared" ref="C67:G67" si="25">C23-$J$24</f>
        <v>3.4112864088900352E-2</v>
      </c>
      <c r="D67" s="20">
        <f t="shared" si="25"/>
        <v>4.3156342148005122E-2</v>
      </c>
      <c r="E67" s="20">
        <f t="shared" si="25"/>
        <v>7.7028548221184434E-2</v>
      </c>
      <c r="F67" s="20">
        <f t="shared" si="25"/>
        <v>2.8692200729441897E-2</v>
      </c>
      <c r="G67" s="20">
        <f t="shared" si="25"/>
        <v>1.1160981863410524E-2</v>
      </c>
      <c r="J67" s="5" t="s">
        <v>1</v>
      </c>
      <c r="K67" s="21">
        <f t="shared" ref="K67:P71" si="26">Z23-$AH$24</f>
        <v>-6.3541117191520113E-3</v>
      </c>
      <c r="L67" s="21">
        <f t="shared" si="26"/>
        <v>3.5208030945056201E-2</v>
      </c>
      <c r="M67" s="21">
        <f t="shared" si="26"/>
        <v>5.2548409958430686E-2</v>
      </c>
      <c r="N67" s="21">
        <f t="shared" si="26"/>
        <v>1.1120155856152891E-2</v>
      </c>
      <c r="O67" s="21">
        <f t="shared" si="26"/>
        <v>9.4092018296709767E-3</v>
      </c>
      <c r="P67" s="21">
        <f t="shared" si="26"/>
        <v>3.6932047537874269E-2</v>
      </c>
    </row>
    <row r="68" spans="1:16" x14ac:dyDescent="0.25">
      <c r="A68" s="5" t="s">
        <v>2</v>
      </c>
      <c r="B68" s="20">
        <f t="shared" ref="B68:G68" si="27">B24-$J$24</f>
        <v>-8.8100199258302814E-2</v>
      </c>
      <c r="C68" s="20">
        <f t="shared" si="27"/>
        <v>2.3204287167894355E-2</v>
      </c>
      <c r="D68" s="20">
        <f t="shared" si="27"/>
        <v>3.4013902504255067E-2</v>
      </c>
      <c r="E68" s="20">
        <f t="shared" si="27"/>
        <v>3.2706233832709208E-2</v>
      </c>
      <c r="F68" s="20">
        <f t="shared" si="27"/>
        <v>2.9582351279422547E-2</v>
      </c>
      <c r="G68" s="20">
        <f t="shared" si="27"/>
        <v>5.0755114206172403E-3</v>
      </c>
      <c r="J68" s="5" t="s">
        <v>2</v>
      </c>
      <c r="K68" s="21">
        <f t="shared" si="26"/>
        <v>5.7488530477497468E-3</v>
      </c>
      <c r="L68" s="21">
        <f t="shared" si="26"/>
        <v>-2.8929543276572267E-2</v>
      </c>
      <c r="M68" s="21">
        <f t="shared" si="26"/>
        <v>2.8520402185395199E-2</v>
      </c>
      <c r="N68" s="21">
        <f t="shared" si="26"/>
        <v>-3.3868796057720085E-2</v>
      </c>
      <c r="O68" s="21">
        <f t="shared" si="26"/>
        <v>-5.37648578168618E-2</v>
      </c>
      <c r="P68" s="21">
        <f t="shared" si="26"/>
        <v>-4.633102760476937E-2</v>
      </c>
    </row>
    <row r="69" spans="1:16" x14ac:dyDescent="0.25">
      <c r="A69" s="5" t="s">
        <v>3</v>
      </c>
      <c r="B69" s="20">
        <f t="shared" ref="B69:G69" si="28">B25-$J$24</f>
        <v>-5.9612875562906398E-2</v>
      </c>
      <c r="C69" s="20">
        <f t="shared" si="28"/>
        <v>-1.7577624128549796E-2</v>
      </c>
      <c r="D69" s="20">
        <f t="shared" si="28"/>
        <v>-2.5083535795332956E-2</v>
      </c>
      <c r="E69" s="20">
        <f t="shared" si="28"/>
        <v>2.9642247096467456E-3</v>
      </c>
      <c r="F69" s="20">
        <f t="shared" si="28"/>
        <v>1.7410764708347681E-4</v>
      </c>
      <c r="G69" s="20">
        <f t="shared" si="28"/>
        <v>-1.9321077600981784E-2</v>
      </c>
      <c r="J69" s="5" t="s">
        <v>3</v>
      </c>
      <c r="K69" s="21">
        <f t="shared" si="26"/>
        <v>-2.1859449788266483E-2</v>
      </c>
      <c r="L69" s="21">
        <f t="shared" si="26"/>
        <v>-3.8814806827451087E-2</v>
      </c>
      <c r="M69" s="21">
        <f t="shared" si="26"/>
        <v>-4.5399827581079633E-3</v>
      </c>
      <c r="N69" s="21">
        <f t="shared" si="26"/>
        <v>2.5094822779154757E-3</v>
      </c>
      <c r="O69" s="21">
        <f t="shared" si="26"/>
        <v>-1.3994199689185027E-2</v>
      </c>
      <c r="P69" s="21">
        <f t="shared" si="26"/>
        <v>9.0633407005820121E-3</v>
      </c>
    </row>
    <row r="70" spans="1:16" x14ac:dyDescent="0.25">
      <c r="A70" s="5" t="s">
        <v>4</v>
      </c>
      <c r="B70" s="20">
        <f t="shared" ref="B70:G70" si="29">B26-$J$24</f>
        <v>-8.7816798664708262E-4</v>
      </c>
      <c r="C70" s="20">
        <f t="shared" si="29"/>
        <v>4.3705795073608611E-3</v>
      </c>
      <c r="D70" s="20">
        <f t="shared" si="29"/>
        <v>-1.2420546960440149E-2</v>
      </c>
      <c r="E70" s="20">
        <f t="shared" si="29"/>
        <v>1.4611839443579022E-2</v>
      </c>
      <c r="F70" s="20">
        <f t="shared" si="29"/>
        <v>-6.3347919155465338E-4</v>
      </c>
      <c r="G70" s="20">
        <f t="shared" si="29"/>
        <v>-4.1001022212600824E-2</v>
      </c>
      <c r="J70" s="5" t="s">
        <v>4</v>
      </c>
      <c r="K70" s="21">
        <f t="shared" si="26"/>
        <v>-2.1846750852210439E-2</v>
      </c>
      <c r="L70" s="21">
        <f t="shared" si="26"/>
        <v>-2.6779099722844757E-2</v>
      </c>
      <c r="M70" s="21">
        <f t="shared" si="26"/>
        <v>-1.5554995127746829E-2</v>
      </c>
      <c r="N70" s="21">
        <f t="shared" si="26"/>
        <v>1.5235184209515085E-2</v>
      </c>
      <c r="O70" s="21">
        <f t="shared" si="26"/>
        <v>2.4442659719680071E-2</v>
      </c>
      <c r="P70" s="21">
        <f t="shared" si="26"/>
        <v>5.6133151143409332E-3</v>
      </c>
    </row>
    <row r="71" spans="1:16" x14ac:dyDescent="0.25">
      <c r="A71" s="5" t="s">
        <v>5</v>
      </c>
      <c r="B71" s="20">
        <f t="shared" ref="B71:G71" si="30">B27-$J$24</f>
        <v>-2.561744830509638E-3</v>
      </c>
      <c r="C71" s="20">
        <f t="shared" si="30"/>
        <v>-2.4483150285731559E-2</v>
      </c>
      <c r="D71" s="20">
        <f t="shared" si="30"/>
        <v>-2.0501214220870034E-2</v>
      </c>
      <c r="E71" s="20">
        <f t="shared" si="30"/>
        <v>1.3606309143445738E-2</v>
      </c>
      <c r="F71" s="20">
        <f t="shared" si="30"/>
        <v>-7.3762103534903423E-3</v>
      </c>
      <c r="G71" s="20">
        <f t="shared" si="30"/>
        <v>-3.2372360278588475E-2</v>
      </c>
      <c r="J71" s="5" t="s">
        <v>5</v>
      </c>
      <c r="K71" s="21">
        <f t="shared" si="26"/>
        <v>2.4377541278108872E-3</v>
      </c>
      <c r="L71" s="21">
        <f t="shared" si="26"/>
        <v>-1.5454277398706529E-3</v>
      </c>
      <c r="M71" s="21">
        <f t="shared" si="26"/>
        <v>7.5393379393959847E-3</v>
      </c>
      <c r="N71" s="21">
        <f t="shared" si="26"/>
        <v>2.2169646542489319E-2</v>
      </c>
      <c r="O71" s="21">
        <f t="shared" si="26"/>
        <v>4.7734619364053765E-3</v>
      </c>
      <c r="P71" s="21">
        <f t="shared" si="26"/>
        <v>4.0911765052290439E-2</v>
      </c>
    </row>
  </sheetData>
  <mergeCells count="21">
    <mergeCell ref="Y3:Z3"/>
    <mergeCell ref="A5:G5"/>
    <mergeCell ref="E17:F17"/>
    <mergeCell ref="A15:G15"/>
    <mergeCell ref="M5:S5"/>
    <mergeCell ref="M15:S15"/>
    <mergeCell ref="Q17:R17"/>
    <mergeCell ref="Y5:AE5"/>
    <mergeCell ref="Y15:AE15"/>
    <mergeCell ref="AC17:AD17"/>
    <mergeCell ref="J64:N64"/>
    <mergeCell ref="B34:E34"/>
    <mergeCell ref="B49:E49"/>
    <mergeCell ref="B64:E64"/>
    <mergeCell ref="A3:B3"/>
    <mergeCell ref="M3:N3"/>
    <mergeCell ref="A32:G32"/>
    <mergeCell ref="A47:G47"/>
    <mergeCell ref="A62:G62"/>
    <mergeCell ref="J34:N34"/>
    <mergeCell ref="J49:N4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Overall Result</vt:lpstr>
      <vt:lpstr>Repeats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2016-10-30T11:53:05Z</dcterms:created>
  <dcterms:modified xsi:type="dcterms:W3CDTF">2017-04-24T03:37:50Z</dcterms:modified>
</cp:coreProperties>
</file>